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C:\ENI\2016 CX\03 Chap 3\"/>
    </mc:Choice>
  </mc:AlternateContent>
  <bookViews>
    <workbookView xWindow="240" yWindow="15" windowWidth="19965" windowHeight="19695" activeTab="3"/>
  </bookViews>
  <sheets>
    <sheet name="TabMensuels" sheetId="2" r:id="rId1"/>
    <sheet name="Liste" sheetId="1" r:id="rId2"/>
    <sheet name="Tarif" sheetId="3" r:id="rId3"/>
    <sheet name="Stat" sheetId="4" r:id="rId4"/>
  </sheets>
  <definedNames>
    <definedName name="_xlnm._FilterDatabase" localSheetId="1" hidden="1">Liste!$B$1:$K$122</definedName>
    <definedName name="_xlnm.Print_Titles" localSheetId="1">Liste!$1:$1</definedName>
    <definedName name="titi">TabMensuels!#REF!</definedName>
    <definedName name="toto">TabMensuels!#REF!</definedName>
  </definedNames>
  <calcPr calcId="171027"/>
</workbook>
</file>

<file path=xl/calcChain.xml><?xml version="1.0" encoding="utf-8"?>
<calcChain xmlns="http://schemas.openxmlformats.org/spreadsheetml/2006/main">
  <c r="G3" i="4" l="1"/>
  <c r="G5" i="4"/>
  <c r="G4" i="4"/>
  <c r="F6" i="3" l="1"/>
  <c r="F7" i="3"/>
  <c r="F8" i="3"/>
  <c r="F9" i="3"/>
  <c r="F10" i="3"/>
  <c r="F11" i="3"/>
  <c r="F12" i="3"/>
  <c r="G6" i="3"/>
  <c r="G7" i="3"/>
  <c r="G8" i="3"/>
  <c r="G9" i="3"/>
  <c r="G10" i="3"/>
  <c r="G11" i="3"/>
  <c r="G12" i="3"/>
  <c r="E6" i="3"/>
  <c r="E7" i="3"/>
  <c r="E8" i="3"/>
  <c r="E9" i="3"/>
  <c r="E10" i="3"/>
  <c r="E11" i="3"/>
  <c r="E12" i="3"/>
  <c r="H12" i="3"/>
  <c r="D12" i="3"/>
  <c r="C12" i="3"/>
  <c r="H11" i="3"/>
  <c r="D11" i="3"/>
  <c r="C11" i="3"/>
  <c r="H10" i="3"/>
  <c r="D10" i="3"/>
  <c r="C10" i="3"/>
  <c r="H9" i="3"/>
  <c r="D9" i="3"/>
  <c r="C9" i="3"/>
  <c r="H8" i="3"/>
  <c r="D8" i="3"/>
  <c r="C8" i="3"/>
  <c r="H7" i="3"/>
  <c r="D7" i="3"/>
  <c r="C7" i="3"/>
  <c r="H6" i="3"/>
  <c r="D6" i="3"/>
  <c r="C6" i="3"/>
</calcChain>
</file>

<file path=xl/sharedStrings.xml><?xml version="1.0" encoding="utf-8"?>
<sst xmlns="http://schemas.openxmlformats.org/spreadsheetml/2006/main" count="908" uniqueCount="270">
  <si>
    <t>PERAZZI</t>
  </si>
  <si>
    <t>PERROT</t>
  </si>
  <si>
    <t>NATAIRE</t>
  </si>
  <si>
    <t>ANGELI</t>
  </si>
  <si>
    <t>RICHARD</t>
  </si>
  <si>
    <t>LOPEZ</t>
  </si>
  <si>
    <t>MERY</t>
  </si>
  <si>
    <t>MARTINEZ</t>
  </si>
  <si>
    <t>TALLOIT</t>
  </si>
  <si>
    <t>DAYRE</t>
  </si>
  <si>
    <t>DEBRABANT</t>
  </si>
  <si>
    <t>DELVIGNE</t>
  </si>
  <si>
    <t>FRANTZ</t>
  </si>
  <si>
    <t>GRAND</t>
  </si>
  <si>
    <t>LE PETIT</t>
  </si>
  <si>
    <t>GROS</t>
  </si>
  <si>
    <t>GUILBERT</t>
  </si>
  <si>
    <t>GRASSI</t>
  </si>
  <si>
    <t>ERTET</t>
  </si>
  <si>
    <t>COURBET</t>
  </si>
  <si>
    <t>BAUER</t>
  </si>
  <si>
    <t>ALEXANDRE</t>
  </si>
  <si>
    <t>GERARD</t>
  </si>
  <si>
    <t>HIELY</t>
  </si>
  <si>
    <t>VILLET</t>
  </si>
  <si>
    <t>CLEMENT</t>
  </si>
  <si>
    <t>VILLA</t>
  </si>
  <si>
    <t>GACHON</t>
  </si>
  <si>
    <t>FRATINI</t>
  </si>
  <si>
    <t>SANTAMANS</t>
  </si>
  <si>
    <t>BOUISSEAU</t>
  </si>
  <si>
    <t>BREMOND</t>
  </si>
  <si>
    <t>HERVY</t>
  </si>
  <si>
    <t>MERLOT</t>
  </si>
  <si>
    <t>DAMIA</t>
  </si>
  <si>
    <t>GUENIN</t>
  </si>
  <si>
    <t>GAMBOSO</t>
  </si>
  <si>
    <t>DEBARD</t>
  </si>
  <si>
    <t>ESTINGOY</t>
  </si>
  <si>
    <t>MAGNIN</t>
  </si>
  <si>
    <t>TELEMAQUE</t>
  </si>
  <si>
    <t>MOISEEF</t>
  </si>
  <si>
    <t>MOONEN</t>
  </si>
  <si>
    <t>RAYMOND</t>
  </si>
  <si>
    <t xml:space="preserve">VIRET </t>
  </si>
  <si>
    <t>CHAURAND</t>
  </si>
  <si>
    <t>SARLIN</t>
  </si>
  <si>
    <t>FONTAIMPE</t>
  </si>
  <si>
    <t>DIEUDONNE</t>
  </si>
  <si>
    <t>DALMIERES</t>
  </si>
  <si>
    <t>CHAUVET</t>
  </si>
  <si>
    <t>CHAUVIN</t>
  </si>
  <si>
    <t>YANG</t>
  </si>
  <si>
    <t>VILLEMAGNE</t>
  </si>
  <si>
    <t>VILLAIN</t>
  </si>
  <si>
    <t>VIRAGE</t>
  </si>
  <si>
    <t>CHNEIDER</t>
  </si>
  <si>
    <t>SCORPIO</t>
  </si>
  <si>
    <t>SEIME</t>
  </si>
  <si>
    <t>DEMANGE</t>
  </si>
  <si>
    <t>SONDAS</t>
  </si>
  <si>
    <t>DOUBLE</t>
  </si>
  <si>
    <t>BRULE</t>
  </si>
  <si>
    <t>KRETENAN</t>
  </si>
  <si>
    <t>LADILLE</t>
  </si>
  <si>
    <t>RAYS</t>
  </si>
  <si>
    <t>RAVET</t>
  </si>
  <si>
    <t>DOUCET</t>
  </si>
  <si>
    <t>MILLE</t>
  </si>
  <si>
    <t>RUYBLAS</t>
  </si>
  <si>
    <t>LAURENT</t>
  </si>
  <si>
    <t>VILLAR</t>
  </si>
  <si>
    <t>GONDRAN</t>
  </si>
  <si>
    <t>LEFEBVRE</t>
  </si>
  <si>
    <t>JOSIAN</t>
  </si>
  <si>
    <t>RIBEROTTE</t>
  </si>
  <si>
    <t>OZIL</t>
  </si>
  <si>
    <t>PAULET</t>
  </si>
  <si>
    <t>PERNON</t>
  </si>
  <si>
    <t>PERONA</t>
  </si>
  <si>
    <t>PASQUIER</t>
  </si>
  <si>
    <t>BONNET</t>
  </si>
  <si>
    <t>REITER</t>
  </si>
  <si>
    <t>LEMAITRE</t>
  </si>
  <si>
    <t>BRUN</t>
  </si>
  <si>
    <t>GUILLERAND</t>
  </si>
  <si>
    <t>CHOMARD</t>
  </si>
  <si>
    <t>CLUNY</t>
  </si>
  <si>
    <t>BEAUD</t>
  </si>
  <si>
    <t>GLOTON</t>
  </si>
  <si>
    <t>HEYMANS</t>
  </si>
  <si>
    <t>GEOFFREY</t>
  </si>
  <si>
    <t>GENTIL</t>
  </si>
  <si>
    <t>GENYET</t>
  </si>
  <si>
    <t>BAUDRAN</t>
  </si>
  <si>
    <t>BERNARD</t>
  </si>
  <si>
    <t>BERTELOT</t>
  </si>
  <si>
    <t>BLANES</t>
  </si>
  <si>
    <t>BESAUDUN</t>
  </si>
  <si>
    <t>MORIOT</t>
  </si>
  <si>
    <t>RICHAUD</t>
  </si>
  <si>
    <t>OCELI</t>
  </si>
  <si>
    <t>OLIVIER</t>
  </si>
  <si>
    <t>H</t>
  </si>
  <si>
    <t>JEAN</t>
  </si>
  <si>
    <t>PATRICK</t>
  </si>
  <si>
    <t>ANDRE</t>
  </si>
  <si>
    <t>ALAIN</t>
  </si>
  <si>
    <t>ERIC</t>
  </si>
  <si>
    <t>JEAN LUC</t>
  </si>
  <si>
    <t>FABRICE</t>
  </si>
  <si>
    <t>PASCAL</t>
  </si>
  <si>
    <t>HERVE</t>
  </si>
  <si>
    <t>PHILIPPE</t>
  </si>
  <si>
    <t>DAVID</t>
  </si>
  <si>
    <t>SEBASTIEN</t>
  </si>
  <si>
    <t>YANN</t>
  </si>
  <si>
    <t>CEDRIC</t>
  </si>
  <si>
    <t>WILLIAM</t>
  </si>
  <si>
    <t>JEROME</t>
  </si>
  <si>
    <t>BRUNO</t>
  </si>
  <si>
    <t>ANTHONY</t>
  </si>
  <si>
    <t>JIMMY</t>
  </si>
  <si>
    <t>MARTIAL</t>
  </si>
  <si>
    <t>F</t>
  </si>
  <si>
    <t>YANNICK</t>
  </si>
  <si>
    <t>LUDOVIC</t>
  </si>
  <si>
    <t>NICOLAS</t>
  </si>
  <si>
    <t>CHARLY</t>
  </si>
  <si>
    <t>SAMUEL</t>
  </si>
  <si>
    <t>DOMINIQUE</t>
  </si>
  <si>
    <t>JEAN PHILIPPE</t>
  </si>
  <si>
    <t>ROMAIN</t>
  </si>
  <si>
    <t>MAXIME</t>
  </si>
  <si>
    <t>BERNADETTE</t>
  </si>
  <si>
    <t>MARIE-JOSEE</t>
  </si>
  <si>
    <t>MARYSE</t>
  </si>
  <si>
    <t>MICHELE</t>
  </si>
  <si>
    <t>GILBERTE</t>
  </si>
  <si>
    <t>ANNA</t>
  </si>
  <si>
    <t>DANIELE</t>
  </si>
  <si>
    <t>BLANDINE</t>
  </si>
  <si>
    <t>JOELLE</t>
  </si>
  <si>
    <t>FRANCINE</t>
  </si>
  <si>
    <t>SUZANNE</t>
  </si>
  <si>
    <t>EMILIENNE</t>
  </si>
  <si>
    <t>ANNIE</t>
  </si>
  <si>
    <t>BRIGITTE</t>
  </si>
  <si>
    <t>MIREILLE</t>
  </si>
  <si>
    <t>NICOLE</t>
  </si>
  <si>
    <t>RENEE</t>
  </si>
  <si>
    <t>ANDREE</t>
  </si>
  <si>
    <t>GHISLAINE</t>
  </si>
  <si>
    <t>SYLVIE</t>
  </si>
  <si>
    <t>YOLANDE</t>
  </si>
  <si>
    <t>JOSIANE</t>
  </si>
  <si>
    <t>LILIANE</t>
  </si>
  <si>
    <t>IRIS</t>
  </si>
  <si>
    <t>LINDA</t>
  </si>
  <si>
    <t>CATHERINE</t>
  </si>
  <si>
    <t>LAURENCE</t>
  </si>
  <si>
    <t>CHANTAL</t>
  </si>
  <si>
    <t>FLORENCE</t>
  </si>
  <si>
    <t>MYRIAM</t>
  </si>
  <si>
    <t>FABIENNE</t>
  </si>
  <si>
    <t>CATHY</t>
  </si>
  <si>
    <t>VALERIE</t>
  </si>
  <si>
    <t>LYDIA</t>
  </si>
  <si>
    <t>VIVIANE</t>
  </si>
  <si>
    <t>NORA</t>
  </si>
  <si>
    <t>SANDRINE</t>
  </si>
  <si>
    <t>STEPHANIE</t>
  </si>
  <si>
    <t>SABINE</t>
  </si>
  <si>
    <t>ANGELIQUE</t>
  </si>
  <si>
    <t>KARINE</t>
  </si>
  <si>
    <t>MARION</t>
  </si>
  <si>
    <t>CAROLE</t>
  </si>
  <si>
    <t>OTTAVIA</t>
  </si>
  <si>
    <t>MAUD</t>
  </si>
  <si>
    <t>CARINE</t>
  </si>
  <si>
    <t>AURELIE</t>
  </si>
  <si>
    <t>GUYLAINE</t>
  </si>
  <si>
    <t>AUDREY</t>
  </si>
  <si>
    <t>MELANIE</t>
  </si>
  <si>
    <t>SANDRA</t>
  </si>
  <si>
    <t>CONDITIONNEMENT</t>
  </si>
  <si>
    <t>MAINTENANCE</t>
  </si>
  <si>
    <t>FABRICATION</t>
  </si>
  <si>
    <t>QUALITE</t>
  </si>
  <si>
    <t>EXPEDITIONS</t>
  </si>
  <si>
    <t>APPROVISIONNEMENTS</t>
  </si>
  <si>
    <t>DIRECTION SITE</t>
  </si>
  <si>
    <t>NETTOYAGE</t>
  </si>
  <si>
    <t>ADMINISTRATIF</t>
  </si>
  <si>
    <t>STANDARD</t>
  </si>
  <si>
    <t>CRYSTEL</t>
  </si>
  <si>
    <t>PIERRE</t>
  </si>
  <si>
    <t>FREDERIC</t>
  </si>
  <si>
    <t>MARCEL</t>
  </si>
  <si>
    <t>PAUL</t>
  </si>
  <si>
    <t>THIERRY</t>
  </si>
  <si>
    <t>PATRICIA</t>
  </si>
  <si>
    <t>ANCIENNETE</t>
  </si>
  <si>
    <t>ANGLET</t>
  </si>
  <si>
    <t>ARENA</t>
  </si>
  <si>
    <t>AUBERT</t>
  </si>
  <si>
    <t>CAMILLE</t>
  </si>
  <si>
    <t>DERUIDER</t>
  </si>
  <si>
    <t>MOURET</t>
  </si>
  <si>
    <t>ANNE</t>
  </si>
  <si>
    <t>JEAN-PIERRE</t>
  </si>
  <si>
    <t>TONNELLET</t>
  </si>
  <si>
    <t>KEVIN</t>
  </si>
  <si>
    <t>KENNY</t>
  </si>
  <si>
    <t>LAURIE</t>
  </si>
  <si>
    <t>MAURANE</t>
  </si>
  <si>
    <t>JULIA</t>
  </si>
  <si>
    <t>SITE</t>
  </si>
  <si>
    <t>LYON</t>
  </si>
  <si>
    <t>ANNECY</t>
  </si>
  <si>
    <t>GRENOBLE</t>
  </si>
  <si>
    <t>DENEUIL</t>
  </si>
  <si>
    <t>MONTEUX</t>
  </si>
  <si>
    <t>ALBI</t>
  </si>
  <si>
    <t>ARROSA</t>
  </si>
  <si>
    <t>AGE</t>
  </si>
  <si>
    <t>ANNEE D'EMBAUCHE</t>
  </si>
  <si>
    <t>SALAIRE</t>
  </si>
  <si>
    <t>SERVICE</t>
  </si>
  <si>
    <t>SEXE</t>
  </si>
  <si>
    <t>PRENOM</t>
  </si>
  <si>
    <t>NOM</t>
  </si>
  <si>
    <t>MATRICULE</t>
  </si>
  <si>
    <t>JANVIER</t>
  </si>
  <si>
    <t>COMMERCIAL</t>
  </si>
  <si>
    <t>VENTES</t>
  </si>
  <si>
    <t>PRIME</t>
  </si>
  <si>
    <t>MARGE</t>
  </si>
  <si>
    <t>FEVRIER</t>
  </si>
  <si>
    <t>MARS</t>
  </si>
  <si>
    <t>AVRIL</t>
  </si>
  <si>
    <t>JUIN</t>
  </si>
  <si>
    <t>MAI</t>
  </si>
  <si>
    <t>PRODUITS</t>
  </si>
  <si>
    <t>PRIX PUBLIC HT</t>
  </si>
  <si>
    <t>DETAILLANTS</t>
  </si>
  <si>
    <t>GROSSISTES</t>
  </si>
  <si>
    <t>AUTRES</t>
  </si>
  <si>
    <t>TERRINE DE CANARD</t>
  </si>
  <si>
    <t>TERRINE DE SANGLIER</t>
  </si>
  <si>
    <t>TERRINE DE CHEVREUIL</t>
  </si>
  <si>
    <t>TERRINE DE LIEVRE</t>
  </si>
  <si>
    <t>TERRINE DE THON</t>
  </si>
  <si>
    <t>TERRINE DE SAUMON</t>
  </si>
  <si>
    <t>TERRINE D'AUTRUCHE</t>
  </si>
  <si>
    <t xml:space="preserve">MINIMUM DE COMMANDE </t>
  </si>
  <si>
    <t>PARTICULIERS</t>
  </si>
  <si>
    <t>ASSOCIATIONS</t>
  </si>
  <si>
    <t>COMITES D'ENTREPRISES</t>
  </si>
  <si>
    <t>TARIF 2017</t>
  </si>
  <si>
    <t>DAUDE</t>
  </si>
  <si>
    <t>JALABERT</t>
  </si>
  <si>
    <t>MONTAGNE</t>
  </si>
  <si>
    <t>DELAVAL</t>
  </si>
  <si>
    <t>STATISTIQUES</t>
  </si>
  <si>
    <t>EFFECTIF HOMMES</t>
  </si>
  <si>
    <t>EFFECTIF FEMMES</t>
  </si>
  <si>
    <t>SALAIRE MOYEN</t>
  </si>
  <si>
    <t>ANCIENNENETE MOYENNE</t>
  </si>
  <si>
    <t>AGE MOYEN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</si>
</sst>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43" fontId="0" fillId="0" borderId="0" xfId="1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3" fontId="4" fillId="0" borderId="0" xfId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5" xfId="0" applyBorder="1"/>
    <xf numFmtId="44" fontId="0" fillId="0" borderId="5" xfId="2" applyFont="1" applyBorder="1"/>
    <xf numFmtId="0" fontId="0" fillId="2" borderId="5" xfId="0" applyFill="1" applyBorder="1"/>
    <xf numFmtId="44" fontId="0" fillId="2" borderId="5" xfId="2" applyFont="1" applyFill="1" applyBorder="1"/>
    <xf numFmtId="0" fontId="0" fillId="0" borderId="6" xfId="0" applyBorder="1"/>
    <xf numFmtId="44" fontId="0" fillId="0" borderId="6" xfId="2" applyFont="1" applyBorder="1"/>
    <xf numFmtId="44" fontId="0" fillId="0" borderId="1" xfId="2" applyFont="1" applyBorder="1"/>
    <xf numFmtId="43" fontId="0" fillId="0" borderId="1" xfId="1" applyFont="1" applyBorder="1"/>
    <xf numFmtId="0" fontId="2" fillId="0" borderId="1" xfId="0" applyFont="1" applyBorder="1"/>
    <xf numFmtId="44" fontId="2" fillId="0" borderId="1" xfId="3" applyFont="1" applyBorder="1"/>
    <xf numFmtId="43" fontId="2" fillId="0" borderId="1" xfId="1" applyFont="1" applyBorder="1"/>
    <xf numFmtId="0" fontId="2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">
    <cellStyle name="Euro" xfId="2"/>
    <cellStyle name="Milliers" xfId="1" builtinId="3"/>
    <cellStyle name="Monétaire" xfId="3" builtinId="4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36"/>
  <sheetViews>
    <sheetView zoomScaleNormal="100" workbookViewId="0">
      <selection activeCell="D44" sqref="D44"/>
    </sheetView>
  </sheetViews>
  <sheetFormatPr baseColWidth="10" defaultRowHeight="15" x14ac:dyDescent="0.25"/>
  <cols>
    <col min="1" max="1" width="17.28515625" bestFit="1" customWidth="1"/>
    <col min="2" max="2" width="12.5703125" bestFit="1" customWidth="1"/>
    <col min="3" max="3" width="13.42578125" bestFit="1" customWidth="1"/>
    <col min="4" max="4" width="11" bestFit="1" customWidth="1"/>
    <col min="5" max="5" width="2.85546875" customWidth="1"/>
    <col min="6" max="6" width="17.28515625" bestFit="1" customWidth="1"/>
    <col min="7" max="7" width="12.5703125" bestFit="1" customWidth="1"/>
    <col min="8" max="8" width="13.42578125" bestFit="1" customWidth="1"/>
    <col min="9" max="9" width="11" bestFit="1" customWidth="1"/>
  </cols>
  <sheetData>
    <row r="3" spans="1:9" x14ac:dyDescent="0.25">
      <c r="A3" s="25" t="s">
        <v>233</v>
      </c>
      <c r="B3" s="26"/>
      <c r="C3" s="27"/>
      <c r="D3" s="11">
        <v>2017</v>
      </c>
      <c r="F3" s="25" t="s">
        <v>238</v>
      </c>
      <c r="G3" s="26"/>
      <c r="H3" s="27"/>
      <c r="I3" s="11">
        <v>2017</v>
      </c>
    </row>
    <row r="4" spans="1:9" x14ac:dyDescent="0.25">
      <c r="A4" s="9" t="s">
        <v>234</v>
      </c>
      <c r="B4" s="9" t="s">
        <v>235</v>
      </c>
      <c r="C4" s="9" t="s">
        <v>237</v>
      </c>
      <c r="D4" s="9" t="s">
        <v>236</v>
      </c>
      <c r="F4" s="9" t="s">
        <v>234</v>
      </c>
      <c r="G4" s="9" t="s">
        <v>235</v>
      </c>
      <c r="H4" s="9" t="s">
        <v>237</v>
      </c>
      <c r="I4" s="9" t="s">
        <v>236</v>
      </c>
    </row>
    <row r="5" spans="1:9" x14ac:dyDescent="0.25">
      <c r="A5" s="8" t="s">
        <v>260</v>
      </c>
      <c r="B5" s="20">
        <v>6861</v>
      </c>
      <c r="C5" s="20">
        <v>8095.98</v>
      </c>
      <c r="D5" s="20">
        <v>404.79899999999998</v>
      </c>
      <c r="F5" s="8" t="s">
        <v>260</v>
      </c>
      <c r="G5" s="20">
        <v>8094</v>
      </c>
      <c r="H5" s="20">
        <v>9550.92</v>
      </c>
      <c r="I5" s="20">
        <v>477.54600000000005</v>
      </c>
    </row>
    <row r="6" spans="1:9" x14ac:dyDescent="0.25">
      <c r="A6" s="8" t="s">
        <v>261</v>
      </c>
      <c r="B6" s="20">
        <v>5547</v>
      </c>
      <c r="C6" s="20">
        <v>6545.46</v>
      </c>
      <c r="D6" s="20">
        <v>327.27300000000002</v>
      </c>
      <c r="F6" s="8" t="s">
        <v>261</v>
      </c>
      <c r="G6" s="20">
        <v>9619</v>
      </c>
      <c r="H6" s="20">
        <v>11350.42</v>
      </c>
      <c r="I6" s="20">
        <v>567.52100000000007</v>
      </c>
    </row>
    <row r="7" spans="1:9" x14ac:dyDescent="0.25">
      <c r="A7" s="8" t="s">
        <v>262</v>
      </c>
      <c r="B7" s="20">
        <v>4723</v>
      </c>
      <c r="C7" s="20">
        <v>5573.1399999999994</v>
      </c>
      <c r="D7" s="20">
        <v>278.65699999999998</v>
      </c>
      <c r="F7" s="8" t="s">
        <v>262</v>
      </c>
      <c r="G7" s="20">
        <v>6469</v>
      </c>
      <c r="H7" s="20">
        <v>7633.4199999999992</v>
      </c>
      <c r="I7" s="20">
        <v>381.67099999999999</v>
      </c>
    </row>
    <row r="8" spans="1:9" x14ac:dyDescent="0.25">
      <c r="A8" s="8" t="s">
        <v>263</v>
      </c>
      <c r="B8" s="20">
        <v>5430</v>
      </c>
      <c r="C8" s="20">
        <v>6407.4</v>
      </c>
      <c r="D8" s="20">
        <v>320.37</v>
      </c>
      <c r="F8" s="8" t="s">
        <v>263</v>
      </c>
      <c r="G8" s="20">
        <v>9073</v>
      </c>
      <c r="H8" s="20">
        <v>10706.14</v>
      </c>
      <c r="I8" s="20">
        <v>535.30700000000002</v>
      </c>
    </row>
    <row r="9" spans="1:9" x14ac:dyDescent="0.25">
      <c r="A9" s="8"/>
      <c r="B9" s="8"/>
      <c r="C9" s="8"/>
      <c r="D9" s="8"/>
      <c r="F9" s="8"/>
      <c r="G9" s="8"/>
      <c r="H9" s="8"/>
      <c r="I9" s="8"/>
    </row>
    <row r="10" spans="1:9" x14ac:dyDescent="0.25">
      <c r="A10" s="8"/>
      <c r="B10" s="8"/>
      <c r="C10" s="8"/>
      <c r="D10" s="8"/>
      <c r="F10" s="8"/>
      <c r="G10" s="8"/>
      <c r="H10" s="8"/>
      <c r="I10" s="8"/>
    </row>
    <row r="11" spans="1:9" x14ac:dyDescent="0.25">
      <c r="A11" s="8"/>
      <c r="B11" s="8"/>
      <c r="C11" s="8"/>
      <c r="D11" s="8"/>
      <c r="F11" s="8"/>
      <c r="G11" s="8"/>
      <c r="H11" s="8"/>
      <c r="I11" s="8"/>
    </row>
    <row r="12" spans="1:9" x14ac:dyDescent="0.25">
      <c r="A12" s="8"/>
      <c r="B12" s="8"/>
      <c r="C12" s="8"/>
      <c r="D12" s="8"/>
      <c r="F12" s="8"/>
      <c r="G12" s="8"/>
      <c r="H12" s="8"/>
      <c r="I12" s="8"/>
    </row>
    <row r="13" spans="1:9" x14ac:dyDescent="0.25">
      <c r="A13" s="10"/>
      <c r="B13" s="10"/>
      <c r="C13" s="10"/>
      <c r="D13" s="10"/>
      <c r="F13" s="10"/>
      <c r="G13" s="10"/>
      <c r="H13" s="10"/>
      <c r="I13" s="10"/>
    </row>
    <row r="15" spans="1:9" x14ac:dyDescent="0.25">
      <c r="A15" s="25" t="s">
        <v>239</v>
      </c>
      <c r="B15" s="26"/>
      <c r="C15" s="27"/>
      <c r="D15" s="11">
        <v>2017</v>
      </c>
      <c r="F15" s="25" t="s">
        <v>240</v>
      </c>
      <c r="G15" s="26"/>
      <c r="H15" s="27"/>
      <c r="I15" s="11">
        <v>2017</v>
      </c>
    </row>
    <row r="16" spans="1:9" x14ac:dyDescent="0.25">
      <c r="A16" s="9" t="s">
        <v>234</v>
      </c>
      <c r="B16" s="9" t="s">
        <v>235</v>
      </c>
      <c r="C16" s="9" t="s">
        <v>237</v>
      </c>
      <c r="D16" s="9" t="s">
        <v>236</v>
      </c>
      <c r="F16" s="9" t="s">
        <v>234</v>
      </c>
      <c r="G16" s="9" t="s">
        <v>235</v>
      </c>
      <c r="H16" s="9" t="s">
        <v>237</v>
      </c>
      <c r="I16" s="9" t="s">
        <v>236</v>
      </c>
    </row>
    <row r="17" spans="1:9" x14ac:dyDescent="0.25">
      <c r="A17" s="8" t="s">
        <v>260</v>
      </c>
      <c r="B17" s="20">
        <v>8910</v>
      </c>
      <c r="C17" s="20">
        <v>10513.8</v>
      </c>
      <c r="D17" s="20">
        <v>525.68999999999994</v>
      </c>
      <c r="F17" s="8" t="s">
        <v>260</v>
      </c>
      <c r="G17" s="20">
        <v>4909</v>
      </c>
      <c r="H17" s="20">
        <v>5792.62</v>
      </c>
      <c r="I17" s="20">
        <v>289.63100000000003</v>
      </c>
    </row>
    <row r="18" spans="1:9" x14ac:dyDescent="0.25">
      <c r="A18" s="8" t="s">
        <v>261</v>
      </c>
      <c r="B18" s="20">
        <v>5788</v>
      </c>
      <c r="C18" s="20">
        <v>6829.8399999999992</v>
      </c>
      <c r="D18" s="20">
        <v>341.49199999999996</v>
      </c>
      <c r="F18" s="8" t="s">
        <v>261</v>
      </c>
      <c r="G18" s="20">
        <v>5687</v>
      </c>
      <c r="H18" s="20">
        <v>6710.66</v>
      </c>
      <c r="I18" s="20">
        <v>335.53300000000002</v>
      </c>
    </row>
    <row r="19" spans="1:9" x14ac:dyDescent="0.25">
      <c r="A19" s="8" t="s">
        <v>262</v>
      </c>
      <c r="B19" s="20">
        <v>6304</v>
      </c>
      <c r="C19" s="20">
        <v>7438.7199999999993</v>
      </c>
      <c r="D19" s="20">
        <v>371.93599999999998</v>
      </c>
      <c r="F19" s="8" t="s">
        <v>262</v>
      </c>
      <c r="G19" s="20">
        <v>6035</v>
      </c>
      <c r="H19" s="20">
        <v>7121.2999999999993</v>
      </c>
      <c r="I19" s="20">
        <v>356.065</v>
      </c>
    </row>
    <row r="20" spans="1:9" x14ac:dyDescent="0.25">
      <c r="A20" s="8" t="s">
        <v>263</v>
      </c>
      <c r="B20" s="20">
        <v>5441</v>
      </c>
      <c r="C20" s="20">
        <v>6420.38</v>
      </c>
      <c r="D20" s="20">
        <v>321.01900000000001</v>
      </c>
      <c r="F20" s="8" t="s">
        <v>263</v>
      </c>
      <c r="G20" s="20">
        <v>7210</v>
      </c>
      <c r="H20" s="20">
        <v>8507.7999999999993</v>
      </c>
      <c r="I20" s="20">
        <v>425.39</v>
      </c>
    </row>
    <row r="21" spans="1:9" x14ac:dyDescent="0.25">
      <c r="A21" s="8"/>
      <c r="B21" s="8"/>
      <c r="C21" s="8"/>
      <c r="D21" s="8"/>
      <c r="F21" s="8"/>
      <c r="G21" s="8"/>
      <c r="H21" s="8"/>
      <c r="I21" s="8"/>
    </row>
    <row r="22" spans="1:9" x14ac:dyDescent="0.25">
      <c r="A22" s="8"/>
      <c r="B22" s="8"/>
      <c r="C22" s="8"/>
      <c r="D22" s="8"/>
      <c r="F22" s="8"/>
      <c r="G22" s="8"/>
      <c r="H22" s="8"/>
      <c r="I22" s="8"/>
    </row>
    <row r="23" spans="1:9" x14ac:dyDescent="0.25">
      <c r="A23" s="8"/>
      <c r="B23" s="8"/>
      <c r="C23" s="8"/>
      <c r="D23" s="8"/>
      <c r="F23" s="8"/>
      <c r="G23" s="8"/>
      <c r="H23" s="8"/>
      <c r="I23" s="8"/>
    </row>
    <row r="24" spans="1:9" x14ac:dyDescent="0.25">
      <c r="A24" s="8"/>
      <c r="B24" s="8"/>
      <c r="C24" s="8"/>
      <c r="D24" s="8"/>
      <c r="F24" s="8"/>
      <c r="G24" s="8"/>
      <c r="H24" s="8"/>
      <c r="I24" s="8"/>
    </row>
    <row r="25" spans="1:9" x14ac:dyDescent="0.25">
      <c r="A25" s="10"/>
      <c r="B25" s="10"/>
      <c r="C25" s="10"/>
      <c r="D25" s="10"/>
      <c r="F25" s="10"/>
      <c r="G25" s="10"/>
      <c r="H25" s="10"/>
      <c r="I25" s="10"/>
    </row>
    <row r="27" spans="1:9" x14ac:dyDescent="0.25">
      <c r="A27" s="25" t="s">
        <v>242</v>
      </c>
      <c r="B27" s="26"/>
      <c r="C27" s="27"/>
      <c r="D27" s="11">
        <v>2017</v>
      </c>
      <c r="F27" s="25" t="s">
        <v>241</v>
      </c>
      <c r="G27" s="26"/>
      <c r="H27" s="27"/>
      <c r="I27" s="11">
        <v>2017</v>
      </c>
    </row>
    <row r="28" spans="1:9" x14ac:dyDescent="0.25">
      <c r="A28" s="9" t="s">
        <v>234</v>
      </c>
      <c r="B28" s="9" t="s">
        <v>235</v>
      </c>
      <c r="C28" s="9" t="s">
        <v>237</v>
      </c>
      <c r="D28" s="9" t="s">
        <v>236</v>
      </c>
      <c r="F28" s="9" t="s">
        <v>234</v>
      </c>
      <c r="G28" s="9" t="s">
        <v>235</v>
      </c>
      <c r="H28" s="9" t="s">
        <v>237</v>
      </c>
      <c r="I28" s="9" t="s">
        <v>236</v>
      </c>
    </row>
    <row r="29" spans="1:9" x14ac:dyDescent="0.25">
      <c r="A29" s="8" t="s">
        <v>260</v>
      </c>
      <c r="B29" s="20">
        <v>8709</v>
      </c>
      <c r="C29" s="20">
        <v>10276.619999999999</v>
      </c>
      <c r="D29" s="20">
        <v>513.83100000000002</v>
      </c>
      <c r="F29" s="8" t="s">
        <v>260</v>
      </c>
      <c r="G29" s="20">
        <v>9442</v>
      </c>
      <c r="H29" s="20">
        <v>11141.56</v>
      </c>
      <c r="I29" s="20">
        <v>557.07799999999997</v>
      </c>
    </row>
    <row r="30" spans="1:9" x14ac:dyDescent="0.25">
      <c r="A30" s="8" t="s">
        <v>261</v>
      </c>
      <c r="B30" s="20">
        <v>6107</v>
      </c>
      <c r="C30" s="20">
        <v>7206.2599999999993</v>
      </c>
      <c r="D30" s="20">
        <v>360.31299999999999</v>
      </c>
      <c r="F30" s="8" t="s">
        <v>261</v>
      </c>
      <c r="G30" s="20">
        <v>8719</v>
      </c>
      <c r="H30" s="20">
        <v>10288.42</v>
      </c>
      <c r="I30" s="20">
        <v>514.42100000000005</v>
      </c>
    </row>
    <row r="31" spans="1:9" x14ac:dyDescent="0.25">
      <c r="A31" s="8" t="s">
        <v>262</v>
      </c>
      <c r="B31" s="20">
        <v>7020</v>
      </c>
      <c r="C31" s="20">
        <v>8283.6</v>
      </c>
      <c r="D31" s="20">
        <v>414.18000000000006</v>
      </c>
      <c r="F31" s="8" t="s">
        <v>262</v>
      </c>
      <c r="G31" s="20">
        <v>6300</v>
      </c>
      <c r="H31" s="20">
        <v>7434</v>
      </c>
      <c r="I31" s="20">
        <v>371.70000000000005</v>
      </c>
    </row>
    <row r="32" spans="1:9" x14ac:dyDescent="0.25">
      <c r="A32" s="8" t="s">
        <v>263</v>
      </c>
      <c r="B32" s="20">
        <v>8204</v>
      </c>
      <c r="C32" s="20">
        <v>9680.7199999999993</v>
      </c>
      <c r="D32" s="20">
        <v>484.036</v>
      </c>
      <c r="F32" s="8" t="s">
        <v>263</v>
      </c>
      <c r="G32" s="20">
        <v>9484</v>
      </c>
      <c r="H32" s="20">
        <v>11191.119999999999</v>
      </c>
      <c r="I32" s="20">
        <v>559.55599999999993</v>
      </c>
    </row>
    <row r="33" spans="1:9" x14ac:dyDescent="0.25">
      <c r="A33" s="8"/>
      <c r="B33" s="8"/>
      <c r="C33" s="8"/>
      <c r="D33" s="8"/>
      <c r="F33" s="8"/>
      <c r="G33" s="8"/>
      <c r="H33" s="8"/>
      <c r="I33" s="8"/>
    </row>
    <row r="34" spans="1:9" x14ac:dyDescent="0.25">
      <c r="A34" s="8"/>
      <c r="B34" s="8"/>
      <c r="C34" s="8"/>
      <c r="D34" s="8"/>
      <c r="F34" s="8"/>
      <c r="G34" s="8"/>
      <c r="H34" s="8"/>
      <c r="I34" s="8"/>
    </row>
    <row r="35" spans="1:9" x14ac:dyDescent="0.25">
      <c r="A35" s="8"/>
      <c r="B35" s="8"/>
      <c r="C35" s="8"/>
      <c r="D35" s="8"/>
      <c r="F35" s="8"/>
      <c r="G35" s="8"/>
      <c r="H35" s="8"/>
      <c r="I35" s="8"/>
    </row>
    <row r="36" spans="1:9" x14ac:dyDescent="0.25">
      <c r="A36" s="8"/>
      <c r="B36" s="8"/>
      <c r="C36" s="8"/>
      <c r="D36" s="8"/>
      <c r="F36" s="8"/>
      <c r="G36" s="8"/>
      <c r="H36" s="8"/>
      <c r="I36" s="8"/>
    </row>
  </sheetData>
  <mergeCells count="6">
    <mergeCell ref="F27:H27"/>
    <mergeCell ref="F15:H15"/>
    <mergeCell ref="A3:C3"/>
    <mergeCell ref="F3:H3"/>
    <mergeCell ref="A15:C15"/>
    <mergeCell ref="A27:C2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8" fitToHeight="0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opLeftCell="A75" workbookViewId="0">
      <selection sqref="A1:J122"/>
    </sheetView>
  </sheetViews>
  <sheetFormatPr baseColWidth="10" defaultRowHeight="15" x14ac:dyDescent="0.25"/>
  <cols>
    <col min="1" max="1" width="9.85546875" bestFit="1" customWidth="1"/>
    <col min="2" max="2" width="12.42578125" bestFit="1" customWidth="1"/>
    <col min="3" max="3" width="15" bestFit="1" customWidth="1"/>
    <col min="4" max="4" width="5.28515625" bestFit="1" customWidth="1"/>
    <col min="5" max="5" width="13" style="3" bestFit="1" customWidth="1"/>
    <col min="6" max="6" width="22.28515625" bestFit="1" customWidth="1"/>
    <col min="7" max="7" width="10.28515625" bestFit="1" customWidth="1"/>
    <col min="8" max="8" width="10.85546875" style="1" bestFit="1" customWidth="1"/>
    <col min="9" max="9" width="10.85546875" bestFit="1" customWidth="1"/>
    <col min="10" max="10" width="7.42578125" customWidth="1"/>
  </cols>
  <sheetData>
    <row r="1" spans="1:10" s="7" customFormat="1" ht="37.5" customHeight="1" x14ac:dyDescent="0.25">
      <c r="A1" s="4" t="s">
        <v>232</v>
      </c>
      <c r="B1" s="5" t="s">
        <v>231</v>
      </c>
      <c r="C1" s="5" t="s">
        <v>230</v>
      </c>
      <c r="D1" s="5" t="s">
        <v>229</v>
      </c>
      <c r="E1" s="5" t="s">
        <v>226</v>
      </c>
      <c r="F1" s="5" t="s">
        <v>228</v>
      </c>
      <c r="G1" s="5" t="s">
        <v>217</v>
      </c>
      <c r="H1" s="6" t="s">
        <v>227</v>
      </c>
      <c r="I1" s="5" t="s">
        <v>202</v>
      </c>
      <c r="J1" s="5" t="s">
        <v>225</v>
      </c>
    </row>
    <row r="2" spans="1:10" x14ac:dyDescent="0.25">
      <c r="A2">
        <v>302</v>
      </c>
      <c r="B2" t="s">
        <v>223</v>
      </c>
      <c r="C2" t="s">
        <v>115</v>
      </c>
      <c r="D2" t="s">
        <v>103</v>
      </c>
      <c r="E2" s="3">
        <v>2002</v>
      </c>
      <c r="F2" s="2" t="s">
        <v>185</v>
      </c>
      <c r="G2" s="2" t="s">
        <v>218</v>
      </c>
      <c r="H2" s="1">
        <v>2845.5</v>
      </c>
      <c r="I2">
        <v>12</v>
      </c>
      <c r="J2">
        <v>49</v>
      </c>
    </row>
    <row r="3" spans="1:10" x14ac:dyDescent="0.25">
      <c r="A3">
        <v>174</v>
      </c>
      <c r="B3" t="s">
        <v>21</v>
      </c>
      <c r="C3" t="s">
        <v>201</v>
      </c>
      <c r="D3" t="s">
        <v>124</v>
      </c>
      <c r="E3" s="3">
        <v>1999</v>
      </c>
      <c r="F3" s="2" t="s">
        <v>186</v>
      </c>
      <c r="G3" s="2" t="s">
        <v>220</v>
      </c>
      <c r="H3" s="1">
        <v>1642.2</v>
      </c>
      <c r="I3">
        <v>15</v>
      </c>
      <c r="J3">
        <v>45</v>
      </c>
    </row>
    <row r="4" spans="1:10" x14ac:dyDescent="0.25">
      <c r="A4">
        <v>311</v>
      </c>
      <c r="B4" t="s">
        <v>3</v>
      </c>
      <c r="C4" t="s">
        <v>112</v>
      </c>
      <c r="D4" t="s">
        <v>103</v>
      </c>
      <c r="E4" s="3">
        <v>2002</v>
      </c>
      <c r="F4" s="2" t="s">
        <v>186</v>
      </c>
      <c r="G4" s="2" t="s">
        <v>220</v>
      </c>
      <c r="H4" s="1">
        <v>2386.65</v>
      </c>
      <c r="I4">
        <v>12</v>
      </c>
      <c r="J4">
        <v>63</v>
      </c>
    </row>
    <row r="5" spans="1:10" x14ac:dyDescent="0.25">
      <c r="A5">
        <v>511</v>
      </c>
      <c r="B5" t="s">
        <v>203</v>
      </c>
      <c r="C5" t="s">
        <v>215</v>
      </c>
      <c r="D5" t="s">
        <v>124</v>
      </c>
      <c r="E5" s="3">
        <v>1998</v>
      </c>
      <c r="F5" s="2" t="s">
        <v>187</v>
      </c>
      <c r="G5" s="2" t="s">
        <v>218</v>
      </c>
      <c r="H5" s="1">
        <v>3007.2000000000003</v>
      </c>
      <c r="I5">
        <v>16</v>
      </c>
      <c r="J5">
        <v>38</v>
      </c>
    </row>
    <row r="6" spans="1:10" x14ac:dyDescent="0.25">
      <c r="A6">
        <v>532</v>
      </c>
      <c r="B6" t="s">
        <v>204</v>
      </c>
      <c r="C6" t="s">
        <v>70</v>
      </c>
      <c r="D6" t="s">
        <v>103</v>
      </c>
      <c r="E6" s="3">
        <v>1995</v>
      </c>
      <c r="F6" s="2" t="s">
        <v>187</v>
      </c>
      <c r="G6" s="2" t="s">
        <v>220</v>
      </c>
      <c r="H6" s="1">
        <v>3246.6000000000004</v>
      </c>
      <c r="I6">
        <v>19</v>
      </c>
      <c r="J6">
        <v>46</v>
      </c>
    </row>
    <row r="7" spans="1:10" x14ac:dyDescent="0.25">
      <c r="A7">
        <v>12</v>
      </c>
      <c r="B7" t="s">
        <v>224</v>
      </c>
      <c r="C7" t="s">
        <v>133</v>
      </c>
      <c r="D7" t="s">
        <v>103</v>
      </c>
      <c r="E7" s="3">
        <v>2005</v>
      </c>
      <c r="F7" t="s">
        <v>193</v>
      </c>
      <c r="G7" s="2" t="s">
        <v>220</v>
      </c>
      <c r="H7" s="1">
        <v>2235.4500000000003</v>
      </c>
      <c r="I7">
        <v>9</v>
      </c>
      <c r="J7">
        <v>38</v>
      </c>
    </row>
    <row r="8" spans="1:10" x14ac:dyDescent="0.25">
      <c r="A8">
        <v>375</v>
      </c>
      <c r="B8" t="s">
        <v>205</v>
      </c>
      <c r="C8" t="s">
        <v>216</v>
      </c>
      <c r="D8" t="s">
        <v>124</v>
      </c>
      <c r="E8" s="3">
        <v>1997</v>
      </c>
      <c r="F8" s="2" t="s">
        <v>187</v>
      </c>
      <c r="G8" s="2" t="s">
        <v>220</v>
      </c>
      <c r="H8" s="1">
        <v>3053.4</v>
      </c>
      <c r="I8">
        <v>17</v>
      </c>
      <c r="J8">
        <v>44</v>
      </c>
    </row>
    <row r="9" spans="1:10" x14ac:dyDescent="0.25">
      <c r="A9">
        <v>392</v>
      </c>
      <c r="B9" t="s">
        <v>94</v>
      </c>
      <c r="C9" t="s">
        <v>126</v>
      </c>
      <c r="D9" t="s">
        <v>103</v>
      </c>
      <c r="E9" s="3">
        <v>1998</v>
      </c>
      <c r="F9" s="2" t="s">
        <v>187</v>
      </c>
      <c r="G9" s="2" t="s">
        <v>220</v>
      </c>
      <c r="H9" s="1">
        <v>2359.35</v>
      </c>
      <c r="I9">
        <v>16</v>
      </c>
      <c r="J9">
        <v>45</v>
      </c>
    </row>
    <row r="10" spans="1:10" x14ac:dyDescent="0.25">
      <c r="A10">
        <v>564</v>
      </c>
      <c r="B10" t="s">
        <v>20</v>
      </c>
      <c r="C10" t="s">
        <v>106</v>
      </c>
      <c r="D10" t="s">
        <v>103</v>
      </c>
      <c r="E10" s="3">
        <v>2000</v>
      </c>
      <c r="F10" s="2" t="s">
        <v>186</v>
      </c>
      <c r="G10" s="2" t="s">
        <v>220</v>
      </c>
      <c r="H10" s="1">
        <v>2231.25</v>
      </c>
      <c r="I10">
        <v>14</v>
      </c>
      <c r="J10">
        <v>57</v>
      </c>
    </row>
    <row r="11" spans="1:10" x14ac:dyDescent="0.25">
      <c r="A11">
        <v>565</v>
      </c>
      <c r="B11" t="s">
        <v>88</v>
      </c>
      <c r="C11" t="s">
        <v>206</v>
      </c>
      <c r="D11" t="s">
        <v>103</v>
      </c>
      <c r="E11" s="3">
        <v>2012</v>
      </c>
      <c r="F11" s="2" t="s">
        <v>188</v>
      </c>
      <c r="G11" s="2" t="s">
        <v>220</v>
      </c>
      <c r="H11" s="1">
        <v>3035.55</v>
      </c>
      <c r="I11">
        <v>2</v>
      </c>
      <c r="J11">
        <v>62</v>
      </c>
    </row>
    <row r="12" spans="1:10" x14ac:dyDescent="0.25">
      <c r="A12">
        <v>322</v>
      </c>
      <c r="B12" t="s">
        <v>95</v>
      </c>
      <c r="C12" t="s">
        <v>25</v>
      </c>
      <c r="D12" t="s">
        <v>103</v>
      </c>
      <c r="E12" s="3">
        <v>2001</v>
      </c>
      <c r="F12" s="2" t="s">
        <v>185</v>
      </c>
      <c r="G12" s="2" t="s">
        <v>219</v>
      </c>
      <c r="H12" s="1">
        <v>3333.75</v>
      </c>
      <c r="I12">
        <v>13</v>
      </c>
      <c r="J12">
        <v>40</v>
      </c>
    </row>
    <row r="13" spans="1:10" x14ac:dyDescent="0.25">
      <c r="A13">
        <v>224</v>
      </c>
      <c r="B13" t="s">
        <v>96</v>
      </c>
      <c r="C13" t="s">
        <v>107</v>
      </c>
      <c r="D13" t="s">
        <v>103</v>
      </c>
      <c r="E13" s="3">
        <v>2001</v>
      </c>
      <c r="F13" s="2" t="s">
        <v>187</v>
      </c>
      <c r="G13" s="2" t="s">
        <v>219</v>
      </c>
      <c r="H13" s="1">
        <v>1533</v>
      </c>
      <c r="I13">
        <v>13</v>
      </c>
      <c r="J13">
        <v>50</v>
      </c>
    </row>
    <row r="14" spans="1:10" x14ac:dyDescent="0.25">
      <c r="A14">
        <v>30</v>
      </c>
      <c r="B14" t="s">
        <v>98</v>
      </c>
      <c r="C14" t="s">
        <v>108</v>
      </c>
      <c r="D14" t="s">
        <v>103</v>
      </c>
      <c r="E14" s="3">
        <v>2003</v>
      </c>
      <c r="F14" s="2" t="s">
        <v>186</v>
      </c>
      <c r="G14" s="2" t="s">
        <v>218</v>
      </c>
      <c r="H14" s="1">
        <v>1550.8500000000001</v>
      </c>
      <c r="I14">
        <v>11</v>
      </c>
      <c r="J14">
        <v>63</v>
      </c>
    </row>
    <row r="15" spans="1:10" x14ac:dyDescent="0.25">
      <c r="A15">
        <v>15</v>
      </c>
      <c r="B15" t="s">
        <v>97</v>
      </c>
      <c r="C15" t="s">
        <v>109</v>
      </c>
      <c r="D15" t="s">
        <v>103</v>
      </c>
      <c r="E15" s="3">
        <v>2002</v>
      </c>
      <c r="F15" s="2" t="s">
        <v>187</v>
      </c>
      <c r="G15" s="2" t="s">
        <v>220</v>
      </c>
      <c r="H15" s="1">
        <v>3009.3</v>
      </c>
      <c r="I15">
        <v>12</v>
      </c>
      <c r="J15">
        <v>40</v>
      </c>
    </row>
    <row r="16" spans="1:10" x14ac:dyDescent="0.25">
      <c r="A16">
        <v>305</v>
      </c>
      <c r="B16" t="s">
        <v>81</v>
      </c>
      <c r="C16" t="s">
        <v>127</v>
      </c>
      <c r="D16" t="s">
        <v>103</v>
      </c>
      <c r="E16" s="3">
        <v>2009</v>
      </c>
      <c r="F16" s="2" t="s">
        <v>187</v>
      </c>
      <c r="G16" s="2" t="s">
        <v>218</v>
      </c>
      <c r="H16" s="1">
        <v>2682.75</v>
      </c>
      <c r="I16">
        <v>5</v>
      </c>
      <c r="J16">
        <v>63</v>
      </c>
    </row>
    <row r="17" spans="1:10" x14ac:dyDescent="0.25">
      <c r="A17">
        <v>492</v>
      </c>
      <c r="B17" t="s">
        <v>30</v>
      </c>
      <c r="C17" t="s">
        <v>201</v>
      </c>
      <c r="D17" t="s">
        <v>124</v>
      </c>
      <c r="E17" s="3">
        <v>2006</v>
      </c>
      <c r="F17" t="s">
        <v>187</v>
      </c>
      <c r="G17" s="2" t="s">
        <v>220</v>
      </c>
      <c r="H17" s="1">
        <v>2039.1000000000001</v>
      </c>
      <c r="I17">
        <v>8</v>
      </c>
      <c r="J17">
        <v>46</v>
      </c>
    </row>
    <row r="18" spans="1:10" x14ac:dyDescent="0.25">
      <c r="A18">
        <v>447</v>
      </c>
      <c r="B18" t="s">
        <v>31</v>
      </c>
      <c r="C18" t="s">
        <v>111</v>
      </c>
      <c r="D18" t="s">
        <v>103</v>
      </c>
      <c r="E18" s="3">
        <v>2012</v>
      </c>
      <c r="F18" t="s">
        <v>187</v>
      </c>
      <c r="G18" s="2" t="s">
        <v>219</v>
      </c>
      <c r="H18" s="1">
        <v>2466.4500000000003</v>
      </c>
      <c r="I18">
        <v>2</v>
      </c>
      <c r="J18">
        <v>53</v>
      </c>
    </row>
    <row r="19" spans="1:10" x14ac:dyDescent="0.25">
      <c r="A19">
        <v>575</v>
      </c>
      <c r="B19" t="s">
        <v>62</v>
      </c>
      <c r="C19" t="s">
        <v>70</v>
      </c>
      <c r="D19" t="s">
        <v>103</v>
      </c>
      <c r="E19" s="3">
        <v>2007</v>
      </c>
      <c r="F19" t="s">
        <v>186</v>
      </c>
      <c r="G19" s="2" t="s">
        <v>219</v>
      </c>
      <c r="H19" s="1">
        <v>2016</v>
      </c>
      <c r="I19">
        <v>7</v>
      </c>
      <c r="J19">
        <v>60</v>
      </c>
    </row>
    <row r="20" spans="1:10" x14ac:dyDescent="0.25">
      <c r="A20">
        <v>495</v>
      </c>
      <c r="B20" t="s">
        <v>84</v>
      </c>
      <c r="C20" t="s">
        <v>213</v>
      </c>
      <c r="D20" t="s">
        <v>103</v>
      </c>
      <c r="E20" s="3">
        <v>2008</v>
      </c>
      <c r="F20" t="s">
        <v>187</v>
      </c>
      <c r="G20" s="2" t="s">
        <v>218</v>
      </c>
      <c r="H20" s="1">
        <v>2986.2000000000003</v>
      </c>
      <c r="I20">
        <v>6</v>
      </c>
      <c r="J20">
        <v>46</v>
      </c>
    </row>
    <row r="21" spans="1:10" x14ac:dyDescent="0.25">
      <c r="A21">
        <v>505</v>
      </c>
      <c r="B21" t="s">
        <v>45</v>
      </c>
      <c r="C21" t="s">
        <v>126</v>
      </c>
      <c r="D21" t="s">
        <v>103</v>
      </c>
      <c r="E21" s="3">
        <v>2010</v>
      </c>
      <c r="F21" t="s">
        <v>187</v>
      </c>
      <c r="G21" s="2" t="s">
        <v>218</v>
      </c>
      <c r="H21" s="1">
        <v>1656.9</v>
      </c>
      <c r="I21">
        <v>4</v>
      </c>
      <c r="J21">
        <v>58</v>
      </c>
    </row>
    <row r="22" spans="1:10" x14ac:dyDescent="0.25">
      <c r="A22">
        <v>138</v>
      </c>
      <c r="B22" t="s">
        <v>50</v>
      </c>
      <c r="C22" t="s">
        <v>112</v>
      </c>
      <c r="D22" t="s">
        <v>103</v>
      </c>
      <c r="E22" s="3">
        <v>2010</v>
      </c>
      <c r="F22" t="s">
        <v>190</v>
      </c>
      <c r="G22" s="2" t="s">
        <v>218</v>
      </c>
      <c r="H22" s="1">
        <v>1864.8000000000002</v>
      </c>
      <c r="I22">
        <v>4</v>
      </c>
      <c r="J22">
        <v>53</v>
      </c>
    </row>
    <row r="23" spans="1:10" x14ac:dyDescent="0.25">
      <c r="A23">
        <v>540</v>
      </c>
      <c r="B23" t="s">
        <v>51</v>
      </c>
      <c r="C23" t="s">
        <v>113</v>
      </c>
      <c r="D23" t="s">
        <v>103</v>
      </c>
      <c r="E23" s="3">
        <v>2010</v>
      </c>
      <c r="F23" t="s">
        <v>189</v>
      </c>
      <c r="G23" s="2" t="s">
        <v>218</v>
      </c>
      <c r="H23" s="1">
        <v>3313.8</v>
      </c>
      <c r="I23">
        <v>4</v>
      </c>
      <c r="J23">
        <v>50</v>
      </c>
    </row>
    <row r="24" spans="1:10" x14ac:dyDescent="0.25">
      <c r="A24">
        <v>475</v>
      </c>
      <c r="B24" t="s">
        <v>56</v>
      </c>
      <c r="C24" t="s">
        <v>114</v>
      </c>
      <c r="D24" t="s">
        <v>103</v>
      </c>
      <c r="E24" s="3">
        <v>2011</v>
      </c>
      <c r="F24" t="s">
        <v>187</v>
      </c>
      <c r="G24" s="2" t="s">
        <v>219</v>
      </c>
      <c r="H24" s="1">
        <v>3266.55</v>
      </c>
      <c r="I24">
        <v>3</v>
      </c>
      <c r="J24">
        <v>47</v>
      </c>
    </row>
    <row r="25" spans="1:10" x14ac:dyDescent="0.25">
      <c r="A25">
        <v>45</v>
      </c>
      <c r="B25" t="s">
        <v>86</v>
      </c>
      <c r="C25" t="s">
        <v>115</v>
      </c>
      <c r="D25" t="s">
        <v>103</v>
      </c>
      <c r="E25" s="3">
        <v>2012</v>
      </c>
      <c r="F25" t="s">
        <v>189</v>
      </c>
      <c r="G25" s="2" t="s">
        <v>219</v>
      </c>
      <c r="H25" s="1">
        <v>2875.9500000000003</v>
      </c>
      <c r="I25">
        <v>2</v>
      </c>
      <c r="J25">
        <v>56</v>
      </c>
    </row>
    <row r="26" spans="1:10" x14ac:dyDescent="0.25">
      <c r="A26">
        <v>90</v>
      </c>
      <c r="B26" t="s">
        <v>25</v>
      </c>
      <c r="C26" t="s">
        <v>114</v>
      </c>
      <c r="D26" t="s">
        <v>103</v>
      </c>
      <c r="E26" s="3">
        <v>2012</v>
      </c>
      <c r="F26" t="s">
        <v>191</v>
      </c>
      <c r="G26" s="2" t="s">
        <v>218</v>
      </c>
      <c r="H26" s="1">
        <v>1752.45</v>
      </c>
      <c r="I26">
        <v>2</v>
      </c>
      <c r="J26">
        <v>55</v>
      </c>
    </row>
    <row r="27" spans="1:10" x14ac:dyDescent="0.25">
      <c r="A27">
        <v>185</v>
      </c>
      <c r="B27" t="s">
        <v>25</v>
      </c>
      <c r="C27" t="s">
        <v>116</v>
      </c>
      <c r="D27" t="s">
        <v>103</v>
      </c>
      <c r="E27" s="3">
        <v>2011</v>
      </c>
      <c r="F27" t="s">
        <v>191</v>
      </c>
      <c r="G27" s="2" t="s">
        <v>220</v>
      </c>
      <c r="H27" s="1">
        <v>1722</v>
      </c>
      <c r="I27">
        <v>3</v>
      </c>
      <c r="J27">
        <v>41</v>
      </c>
    </row>
    <row r="28" spans="1:10" x14ac:dyDescent="0.25">
      <c r="A28">
        <v>135</v>
      </c>
      <c r="B28" t="s">
        <v>87</v>
      </c>
      <c r="C28" t="s">
        <v>70</v>
      </c>
      <c r="D28" t="s">
        <v>103</v>
      </c>
      <c r="E28" s="3">
        <v>2014</v>
      </c>
      <c r="F28" t="s">
        <v>186</v>
      </c>
      <c r="G28" s="2" t="s">
        <v>220</v>
      </c>
      <c r="H28" s="1">
        <v>2597.7000000000003</v>
      </c>
      <c r="I28">
        <v>0</v>
      </c>
      <c r="J28">
        <v>53</v>
      </c>
    </row>
    <row r="29" spans="1:10" x14ac:dyDescent="0.25">
      <c r="A29">
        <v>206</v>
      </c>
      <c r="B29" t="s">
        <v>19</v>
      </c>
      <c r="C29" t="s">
        <v>117</v>
      </c>
      <c r="D29" t="s">
        <v>103</v>
      </c>
      <c r="E29" s="3">
        <v>2013</v>
      </c>
      <c r="F29" t="s">
        <v>185</v>
      </c>
      <c r="G29" s="2" t="s">
        <v>218</v>
      </c>
      <c r="H29" s="1">
        <v>3100.65</v>
      </c>
      <c r="I29">
        <v>1</v>
      </c>
      <c r="J29">
        <v>59</v>
      </c>
    </row>
    <row r="30" spans="1:10" x14ac:dyDescent="0.25">
      <c r="A30">
        <v>420</v>
      </c>
      <c r="B30" t="s">
        <v>49</v>
      </c>
      <c r="C30" t="s">
        <v>118</v>
      </c>
      <c r="D30" t="s">
        <v>103</v>
      </c>
      <c r="E30" s="3">
        <v>2012</v>
      </c>
      <c r="F30" t="s">
        <v>185</v>
      </c>
      <c r="G30" s="2" t="s">
        <v>219</v>
      </c>
      <c r="H30" s="1">
        <v>2917.9500000000003</v>
      </c>
      <c r="I30">
        <v>2</v>
      </c>
      <c r="J30">
        <v>58</v>
      </c>
    </row>
    <row r="31" spans="1:10" x14ac:dyDescent="0.25">
      <c r="A31">
        <v>632</v>
      </c>
      <c r="B31" t="s">
        <v>34</v>
      </c>
      <c r="C31" t="s">
        <v>119</v>
      </c>
      <c r="D31" t="s">
        <v>103</v>
      </c>
      <c r="E31" s="3">
        <v>2012</v>
      </c>
      <c r="F31" t="s">
        <v>187</v>
      </c>
      <c r="G31" s="2" t="s">
        <v>220</v>
      </c>
      <c r="H31" s="1">
        <v>2744.7000000000003</v>
      </c>
      <c r="I31">
        <v>2</v>
      </c>
      <c r="J31">
        <v>56</v>
      </c>
    </row>
    <row r="32" spans="1:10" x14ac:dyDescent="0.25">
      <c r="A32">
        <v>323</v>
      </c>
      <c r="B32" t="s">
        <v>9</v>
      </c>
      <c r="C32" t="s">
        <v>120</v>
      </c>
      <c r="D32" t="s">
        <v>103</v>
      </c>
      <c r="E32" s="3">
        <v>2013</v>
      </c>
      <c r="F32" t="s">
        <v>185</v>
      </c>
      <c r="G32" s="2" t="s">
        <v>219</v>
      </c>
      <c r="H32" s="1">
        <v>2392.9500000000003</v>
      </c>
      <c r="I32">
        <v>1</v>
      </c>
      <c r="J32">
        <v>46</v>
      </c>
    </row>
    <row r="33" spans="1:10" x14ac:dyDescent="0.25">
      <c r="A33">
        <v>202</v>
      </c>
      <c r="B33" t="s">
        <v>37</v>
      </c>
      <c r="C33" t="s">
        <v>121</v>
      </c>
      <c r="D33" t="s">
        <v>103</v>
      </c>
      <c r="E33" s="3">
        <v>2011</v>
      </c>
      <c r="F33" t="s">
        <v>185</v>
      </c>
      <c r="G33" s="2" t="s">
        <v>219</v>
      </c>
      <c r="H33" s="1">
        <v>3192</v>
      </c>
      <c r="I33">
        <v>3</v>
      </c>
      <c r="J33">
        <v>42</v>
      </c>
    </row>
    <row r="34" spans="1:10" x14ac:dyDescent="0.25">
      <c r="A34">
        <v>91</v>
      </c>
      <c r="B34" t="s">
        <v>10</v>
      </c>
      <c r="C34" t="s">
        <v>105</v>
      </c>
      <c r="D34" t="s">
        <v>103</v>
      </c>
      <c r="E34" s="3">
        <v>2008</v>
      </c>
      <c r="F34" t="s">
        <v>187</v>
      </c>
      <c r="G34" s="2" t="s">
        <v>219</v>
      </c>
      <c r="H34" s="1">
        <v>2901.15</v>
      </c>
      <c r="I34">
        <v>6</v>
      </c>
      <c r="J34">
        <v>60</v>
      </c>
    </row>
    <row r="35" spans="1:10" x14ac:dyDescent="0.25">
      <c r="A35">
        <v>340</v>
      </c>
      <c r="B35" t="s">
        <v>11</v>
      </c>
      <c r="C35" t="s">
        <v>122</v>
      </c>
      <c r="D35" t="s">
        <v>103</v>
      </c>
      <c r="E35" s="3">
        <v>2005</v>
      </c>
      <c r="F35" t="s">
        <v>187</v>
      </c>
      <c r="G35" s="2" t="s">
        <v>219</v>
      </c>
      <c r="H35" s="1">
        <v>2881.2000000000003</v>
      </c>
      <c r="I35">
        <v>9</v>
      </c>
      <c r="J35">
        <v>39</v>
      </c>
    </row>
    <row r="36" spans="1:10" x14ac:dyDescent="0.25">
      <c r="A36">
        <v>454</v>
      </c>
      <c r="B36" t="s">
        <v>59</v>
      </c>
      <c r="C36" t="s">
        <v>123</v>
      </c>
      <c r="D36" t="s">
        <v>103</v>
      </c>
      <c r="E36" s="3">
        <v>2005</v>
      </c>
      <c r="F36" t="s">
        <v>185</v>
      </c>
      <c r="G36" s="2" t="s">
        <v>219</v>
      </c>
      <c r="H36" s="1">
        <v>2852.85</v>
      </c>
      <c r="I36">
        <v>9</v>
      </c>
      <c r="J36">
        <v>45</v>
      </c>
    </row>
    <row r="37" spans="1:10" x14ac:dyDescent="0.25">
      <c r="A37">
        <v>99</v>
      </c>
      <c r="B37" t="s">
        <v>221</v>
      </c>
      <c r="C37" t="s">
        <v>110</v>
      </c>
      <c r="D37" t="s">
        <v>103</v>
      </c>
      <c r="E37" s="3">
        <v>2006</v>
      </c>
      <c r="F37" t="s">
        <v>189</v>
      </c>
      <c r="G37" s="2" t="s">
        <v>218</v>
      </c>
      <c r="H37" s="1">
        <v>1531.95</v>
      </c>
      <c r="I37">
        <v>8</v>
      </c>
      <c r="J37">
        <v>44</v>
      </c>
    </row>
    <row r="38" spans="1:10" x14ac:dyDescent="0.25">
      <c r="A38">
        <v>228</v>
      </c>
      <c r="B38" t="s">
        <v>207</v>
      </c>
      <c r="C38" t="s">
        <v>160</v>
      </c>
      <c r="D38" t="s">
        <v>124</v>
      </c>
      <c r="E38" s="3">
        <v>2011</v>
      </c>
      <c r="F38" t="s">
        <v>190</v>
      </c>
      <c r="G38" s="2" t="s">
        <v>219</v>
      </c>
      <c r="H38" s="1">
        <v>2661.75</v>
      </c>
      <c r="I38">
        <v>3</v>
      </c>
      <c r="J38">
        <v>60</v>
      </c>
    </row>
    <row r="39" spans="1:10" x14ac:dyDescent="0.25">
      <c r="A39">
        <v>370</v>
      </c>
      <c r="B39" t="s">
        <v>48</v>
      </c>
      <c r="C39" t="s">
        <v>195</v>
      </c>
      <c r="D39" t="s">
        <v>124</v>
      </c>
      <c r="E39" s="3">
        <v>2005</v>
      </c>
      <c r="F39" t="s">
        <v>189</v>
      </c>
      <c r="G39" s="2" t="s">
        <v>219</v>
      </c>
      <c r="H39" s="1">
        <v>2491.65</v>
      </c>
      <c r="I39">
        <v>9</v>
      </c>
      <c r="J39">
        <v>45</v>
      </c>
    </row>
    <row r="40" spans="1:10" x14ac:dyDescent="0.25">
      <c r="A40">
        <v>544</v>
      </c>
      <c r="B40" t="s">
        <v>61</v>
      </c>
      <c r="C40" t="s">
        <v>125</v>
      </c>
      <c r="D40" t="s">
        <v>103</v>
      </c>
      <c r="E40" s="3">
        <v>2006</v>
      </c>
      <c r="F40" t="s">
        <v>185</v>
      </c>
      <c r="G40" s="2" t="s">
        <v>218</v>
      </c>
      <c r="H40" s="1">
        <v>3197.25</v>
      </c>
      <c r="I40">
        <v>8</v>
      </c>
      <c r="J40">
        <v>49</v>
      </c>
    </row>
    <row r="41" spans="1:10" x14ac:dyDescent="0.25">
      <c r="A41">
        <v>170</v>
      </c>
      <c r="B41" t="s">
        <v>67</v>
      </c>
      <c r="C41" t="s">
        <v>126</v>
      </c>
      <c r="D41" t="s">
        <v>103</v>
      </c>
      <c r="E41" s="3">
        <v>2007</v>
      </c>
      <c r="F41" t="s">
        <v>187</v>
      </c>
      <c r="G41" s="2" t="s">
        <v>220</v>
      </c>
      <c r="H41" s="1">
        <v>2009.7</v>
      </c>
      <c r="I41">
        <v>7</v>
      </c>
      <c r="J41">
        <v>53</v>
      </c>
    </row>
    <row r="42" spans="1:10" x14ac:dyDescent="0.25">
      <c r="A42">
        <v>182</v>
      </c>
      <c r="B42" t="s">
        <v>18</v>
      </c>
      <c r="C42" t="s">
        <v>127</v>
      </c>
      <c r="D42" t="s">
        <v>103</v>
      </c>
      <c r="E42" s="3">
        <v>2002</v>
      </c>
      <c r="F42" t="s">
        <v>185</v>
      </c>
      <c r="G42" s="2" t="s">
        <v>220</v>
      </c>
      <c r="H42" s="1">
        <v>2212.35</v>
      </c>
      <c r="I42">
        <v>12</v>
      </c>
      <c r="J42">
        <v>60</v>
      </c>
    </row>
    <row r="43" spans="1:10" x14ac:dyDescent="0.25">
      <c r="A43">
        <v>561</v>
      </c>
      <c r="B43" t="s">
        <v>38</v>
      </c>
      <c r="C43" t="s">
        <v>128</v>
      </c>
      <c r="D43" t="s">
        <v>103</v>
      </c>
      <c r="E43" s="3">
        <v>2007</v>
      </c>
      <c r="F43" t="s">
        <v>185</v>
      </c>
      <c r="G43" s="2" t="s">
        <v>220</v>
      </c>
      <c r="H43" s="1">
        <v>2021.25</v>
      </c>
      <c r="I43">
        <v>7</v>
      </c>
      <c r="J43">
        <v>39</v>
      </c>
    </row>
    <row r="44" spans="1:10" x14ac:dyDescent="0.25">
      <c r="A44">
        <v>542</v>
      </c>
      <c r="B44" t="s">
        <v>47</v>
      </c>
      <c r="C44" t="s">
        <v>212</v>
      </c>
      <c r="D44" t="s">
        <v>103</v>
      </c>
      <c r="E44" s="3">
        <v>2009</v>
      </c>
      <c r="F44" t="s">
        <v>187</v>
      </c>
      <c r="G44" s="2" t="s">
        <v>220</v>
      </c>
      <c r="H44" s="1">
        <v>1874.25</v>
      </c>
      <c r="I44">
        <v>5</v>
      </c>
      <c r="J44">
        <v>41</v>
      </c>
    </row>
    <row r="45" spans="1:10" x14ac:dyDescent="0.25">
      <c r="A45">
        <v>547</v>
      </c>
      <c r="B45" t="s">
        <v>12</v>
      </c>
      <c r="C45" t="s">
        <v>129</v>
      </c>
      <c r="D45" t="s">
        <v>103</v>
      </c>
      <c r="E45" s="3">
        <v>2011</v>
      </c>
      <c r="F45" t="s">
        <v>185</v>
      </c>
      <c r="G45" s="2" t="s">
        <v>220</v>
      </c>
      <c r="H45" s="1">
        <v>3232.9500000000003</v>
      </c>
      <c r="I45">
        <v>3</v>
      </c>
      <c r="J45">
        <v>56</v>
      </c>
    </row>
    <row r="46" spans="1:10" x14ac:dyDescent="0.25">
      <c r="A46">
        <v>543</v>
      </c>
      <c r="B46" t="s">
        <v>28</v>
      </c>
      <c r="C46" t="s">
        <v>130</v>
      </c>
      <c r="D46" t="s">
        <v>103</v>
      </c>
      <c r="E46" s="3">
        <v>2011</v>
      </c>
      <c r="F46" t="s">
        <v>186</v>
      </c>
      <c r="G46" s="2" t="s">
        <v>218</v>
      </c>
      <c r="H46" s="1">
        <v>2400.3000000000002</v>
      </c>
      <c r="I46">
        <v>3</v>
      </c>
      <c r="J46">
        <v>46</v>
      </c>
    </row>
    <row r="47" spans="1:10" x14ac:dyDescent="0.25">
      <c r="A47">
        <v>473</v>
      </c>
      <c r="B47" t="s">
        <v>28</v>
      </c>
      <c r="C47" t="s">
        <v>131</v>
      </c>
      <c r="D47" t="s">
        <v>103</v>
      </c>
      <c r="E47" s="3">
        <v>2011</v>
      </c>
      <c r="F47" t="s">
        <v>185</v>
      </c>
      <c r="G47" s="2" t="s">
        <v>219</v>
      </c>
      <c r="H47" s="1">
        <v>1620.15</v>
      </c>
      <c r="I47">
        <v>3</v>
      </c>
      <c r="J47">
        <v>46</v>
      </c>
    </row>
    <row r="48" spans="1:10" x14ac:dyDescent="0.25">
      <c r="A48">
        <v>330</v>
      </c>
      <c r="B48" t="s">
        <v>27</v>
      </c>
      <c r="C48" t="s">
        <v>132</v>
      </c>
      <c r="D48" t="s">
        <v>103</v>
      </c>
      <c r="E48" s="3">
        <v>2013</v>
      </c>
      <c r="F48" t="s">
        <v>187</v>
      </c>
      <c r="G48" s="2" t="s">
        <v>218</v>
      </c>
      <c r="H48" s="1">
        <v>2677.5</v>
      </c>
      <c r="I48">
        <v>1</v>
      </c>
      <c r="J48">
        <v>56</v>
      </c>
    </row>
    <row r="49" spans="1:10" x14ac:dyDescent="0.25">
      <c r="A49">
        <v>70</v>
      </c>
      <c r="B49" t="s">
        <v>36</v>
      </c>
      <c r="C49" t="s">
        <v>133</v>
      </c>
      <c r="D49" t="s">
        <v>103</v>
      </c>
      <c r="E49" s="3">
        <v>2013</v>
      </c>
      <c r="F49" t="s">
        <v>187</v>
      </c>
      <c r="G49" s="2" t="s">
        <v>220</v>
      </c>
      <c r="H49" s="1">
        <v>3185.7000000000003</v>
      </c>
      <c r="I49">
        <v>1</v>
      </c>
      <c r="J49">
        <v>60</v>
      </c>
    </row>
    <row r="50" spans="1:10" x14ac:dyDescent="0.25">
      <c r="A50">
        <v>14</v>
      </c>
      <c r="B50" t="s">
        <v>92</v>
      </c>
      <c r="C50" t="s">
        <v>107</v>
      </c>
      <c r="D50" t="s">
        <v>103</v>
      </c>
      <c r="E50" s="3">
        <v>2013</v>
      </c>
      <c r="F50" t="s">
        <v>187</v>
      </c>
      <c r="G50" s="2" t="s">
        <v>218</v>
      </c>
      <c r="H50" s="1">
        <v>2653.35</v>
      </c>
      <c r="I50">
        <v>1</v>
      </c>
      <c r="J50">
        <v>51</v>
      </c>
    </row>
    <row r="51" spans="1:10" x14ac:dyDescent="0.25">
      <c r="A51">
        <v>9</v>
      </c>
      <c r="B51" t="s">
        <v>93</v>
      </c>
      <c r="C51" t="s">
        <v>134</v>
      </c>
      <c r="D51" t="s">
        <v>124</v>
      </c>
      <c r="E51" s="3">
        <v>2011</v>
      </c>
      <c r="F51" t="s">
        <v>185</v>
      </c>
      <c r="G51" s="2" t="s">
        <v>218</v>
      </c>
      <c r="H51" s="1">
        <v>1580.25</v>
      </c>
      <c r="I51">
        <v>3</v>
      </c>
      <c r="J51">
        <v>44</v>
      </c>
    </row>
    <row r="52" spans="1:10" x14ac:dyDescent="0.25">
      <c r="A52">
        <v>318</v>
      </c>
      <c r="B52" t="s">
        <v>91</v>
      </c>
      <c r="C52" t="s">
        <v>135</v>
      </c>
      <c r="D52" t="s">
        <v>124</v>
      </c>
      <c r="E52" s="3">
        <v>2012</v>
      </c>
      <c r="F52" t="s">
        <v>185</v>
      </c>
      <c r="G52" s="2" t="s">
        <v>218</v>
      </c>
      <c r="H52" s="1">
        <v>3129</v>
      </c>
      <c r="I52">
        <v>2</v>
      </c>
      <c r="J52">
        <v>45</v>
      </c>
    </row>
    <row r="53" spans="1:10" x14ac:dyDescent="0.25">
      <c r="A53">
        <v>594</v>
      </c>
      <c r="B53" t="s">
        <v>22</v>
      </c>
      <c r="C53" t="s">
        <v>136</v>
      </c>
      <c r="D53" t="s">
        <v>124</v>
      </c>
      <c r="E53" s="3">
        <v>2009</v>
      </c>
      <c r="F53" t="s">
        <v>185</v>
      </c>
      <c r="G53" s="2" t="s">
        <v>219</v>
      </c>
      <c r="H53" s="1">
        <v>2843.4</v>
      </c>
      <c r="I53">
        <v>5</v>
      </c>
      <c r="J53">
        <v>42</v>
      </c>
    </row>
    <row r="54" spans="1:10" x14ac:dyDescent="0.25">
      <c r="A54">
        <v>83</v>
      </c>
      <c r="B54" t="s">
        <v>89</v>
      </c>
      <c r="C54" t="s">
        <v>137</v>
      </c>
      <c r="D54" t="s">
        <v>124</v>
      </c>
      <c r="E54" s="3">
        <v>2006</v>
      </c>
      <c r="F54" t="s">
        <v>185</v>
      </c>
      <c r="G54" s="2" t="s">
        <v>220</v>
      </c>
      <c r="H54" s="1">
        <v>2515.8000000000002</v>
      </c>
      <c r="I54">
        <v>8</v>
      </c>
      <c r="J54">
        <v>48</v>
      </c>
    </row>
    <row r="55" spans="1:10" x14ac:dyDescent="0.25">
      <c r="A55">
        <v>600</v>
      </c>
      <c r="B55" t="s">
        <v>72</v>
      </c>
      <c r="C55" t="s">
        <v>138</v>
      </c>
      <c r="D55" t="s">
        <v>124</v>
      </c>
      <c r="E55" s="3">
        <v>1987</v>
      </c>
      <c r="F55" t="s">
        <v>185</v>
      </c>
      <c r="G55" s="2" t="s">
        <v>219</v>
      </c>
      <c r="H55" s="1">
        <v>2081.1</v>
      </c>
      <c r="I55">
        <v>27</v>
      </c>
      <c r="J55">
        <v>62</v>
      </c>
    </row>
    <row r="56" spans="1:10" x14ac:dyDescent="0.25">
      <c r="A56">
        <v>259</v>
      </c>
      <c r="B56" t="s">
        <v>13</v>
      </c>
      <c r="C56" t="s">
        <v>139</v>
      </c>
      <c r="D56" t="s">
        <v>124</v>
      </c>
      <c r="E56" s="3">
        <v>2012</v>
      </c>
      <c r="F56" t="s">
        <v>185</v>
      </c>
      <c r="G56" s="2" t="s">
        <v>218</v>
      </c>
      <c r="H56" s="1">
        <v>2497.9500000000003</v>
      </c>
      <c r="I56">
        <v>2</v>
      </c>
      <c r="J56">
        <v>39</v>
      </c>
    </row>
    <row r="57" spans="1:10" x14ac:dyDescent="0.25">
      <c r="A57">
        <v>377</v>
      </c>
      <c r="B57" t="s">
        <v>17</v>
      </c>
      <c r="C57" t="s">
        <v>140</v>
      </c>
      <c r="D57" t="s">
        <v>124</v>
      </c>
      <c r="E57" s="3">
        <v>1989</v>
      </c>
      <c r="F57" t="s">
        <v>185</v>
      </c>
      <c r="G57" s="2" t="s">
        <v>220</v>
      </c>
      <c r="H57" s="1">
        <v>1766.1000000000001</v>
      </c>
      <c r="I57">
        <v>25</v>
      </c>
      <c r="J57">
        <v>52</v>
      </c>
    </row>
    <row r="58" spans="1:10" x14ac:dyDescent="0.25">
      <c r="A58">
        <v>309</v>
      </c>
      <c r="B58" t="s">
        <v>15</v>
      </c>
      <c r="C58" t="s">
        <v>141</v>
      </c>
      <c r="D58" t="s">
        <v>124</v>
      </c>
      <c r="E58" s="3">
        <v>1991</v>
      </c>
      <c r="F58" t="s">
        <v>185</v>
      </c>
      <c r="G58" s="2" t="s">
        <v>219</v>
      </c>
      <c r="H58" s="1">
        <v>1914.15</v>
      </c>
      <c r="I58">
        <v>23</v>
      </c>
      <c r="J58">
        <v>52</v>
      </c>
    </row>
    <row r="59" spans="1:10" x14ac:dyDescent="0.25">
      <c r="A59">
        <v>227</v>
      </c>
      <c r="B59" t="s">
        <v>35</v>
      </c>
      <c r="C59" t="s">
        <v>142</v>
      </c>
      <c r="D59" t="s">
        <v>124</v>
      </c>
      <c r="E59" s="3">
        <v>1991</v>
      </c>
      <c r="F59" t="s">
        <v>185</v>
      </c>
      <c r="G59" s="2" t="s">
        <v>219</v>
      </c>
      <c r="H59" s="1">
        <v>2965.2000000000003</v>
      </c>
      <c r="I59">
        <v>23</v>
      </c>
      <c r="J59">
        <v>51</v>
      </c>
    </row>
    <row r="60" spans="1:10" x14ac:dyDescent="0.25">
      <c r="A60">
        <v>557</v>
      </c>
      <c r="B60" t="s">
        <v>16</v>
      </c>
      <c r="C60" t="s">
        <v>143</v>
      </c>
      <c r="D60" t="s">
        <v>124</v>
      </c>
      <c r="E60" s="3">
        <v>1992</v>
      </c>
      <c r="F60" t="s">
        <v>185</v>
      </c>
      <c r="G60" s="2" t="s">
        <v>219</v>
      </c>
      <c r="H60" s="1">
        <v>1506.75</v>
      </c>
      <c r="I60">
        <v>22</v>
      </c>
      <c r="J60">
        <v>54</v>
      </c>
    </row>
    <row r="61" spans="1:10" x14ac:dyDescent="0.25">
      <c r="A61">
        <v>164</v>
      </c>
      <c r="B61" t="s">
        <v>85</v>
      </c>
      <c r="C61" t="s">
        <v>104</v>
      </c>
      <c r="D61" t="s">
        <v>103</v>
      </c>
      <c r="E61" s="3">
        <v>2011</v>
      </c>
      <c r="F61" t="s">
        <v>185</v>
      </c>
      <c r="G61" s="2" t="s">
        <v>218</v>
      </c>
      <c r="H61" s="1">
        <v>2831.85</v>
      </c>
      <c r="I61">
        <v>3</v>
      </c>
      <c r="J61">
        <v>40</v>
      </c>
    </row>
    <row r="62" spans="1:10" x14ac:dyDescent="0.25">
      <c r="A62">
        <v>270</v>
      </c>
      <c r="B62" t="s">
        <v>32</v>
      </c>
      <c r="C62" t="s">
        <v>144</v>
      </c>
      <c r="D62" t="s">
        <v>124</v>
      </c>
      <c r="E62" s="3">
        <v>1993</v>
      </c>
      <c r="F62" t="s">
        <v>185</v>
      </c>
      <c r="G62" s="2" t="s">
        <v>219</v>
      </c>
      <c r="H62" s="1">
        <v>2262.75</v>
      </c>
      <c r="I62">
        <v>21</v>
      </c>
      <c r="J62">
        <v>42</v>
      </c>
    </row>
    <row r="63" spans="1:10" x14ac:dyDescent="0.25">
      <c r="A63">
        <v>271</v>
      </c>
      <c r="B63" t="s">
        <v>32</v>
      </c>
      <c r="C63" t="s">
        <v>145</v>
      </c>
      <c r="D63" t="s">
        <v>124</v>
      </c>
      <c r="E63" s="3">
        <v>1993</v>
      </c>
      <c r="F63" t="s">
        <v>185</v>
      </c>
      <c r="G63" s="2" t="s">
        <v>218</v>
      </c>
      <c r="H63" s="1">
        <v>2755.2000000000003</v>
      </c>
      <c r="I63">
        <v>21</v>
      </c>
      <c r="J63">
        <v>60</v>
      </c>
    </row>
    <row r="64" spans="1:10" x14ac:dyDescent="0.25">
      <c r="A64">
        <v>307</v>
      </c>
      <c r="B64" t="s">
        <v>90</v>
      </c>
      <c r="C64" t="s">
        <v>146</v>
      </c>
      <c r="D64" t="s">
        <v>124</v>
      </c>
      <c r="E64" s="3">
        <v>1994</v>
      </c>
      <c r="F64" t="s">
        <v>188</v>
      </c>
      <c r="G64" s="2" t="s">
        <v>220</v>
      </c>
      <c r="H64" s="1">
        <v>2929.5</v>
      </c>
      <c r="I64">
        <v>20</v>
      </c>
      <c r="J64">
        <v>54</v>
      </c>
    </row>
    <row r="65" spans="1:10" x14ac:dyDescent="0.25">
      <c r="A65">
        <v>385</v>
      </c>
      <c r="B65" t="s">
        <v>23</v>
      </c>
      <c r="C65" t="s">
        <v>147</v>
      </c>
      <c r="D65" t="s">
        <v>124</v>
      </c>
      <c r="E65" s="3">
        <v>1994</v>
      </c>
      <c r="F65" t="s">
        <v>185</v>
      </c>
      <c r="G65" s="2" t="s">
        <v>220</v>
      </c>
      <c r="H65" s="1">
        <v>2249.1</v>
      </c>
      <c r="I65">
        <v>20</v>
      </c>
      <c r="J65">
        <v>41</v>
      </c>
    </row>
    <row r="66" spans="1:10" x14ac:dyDescent="0.25">
      <c r="A66">
        <v>117</v>
      </c>
      <c r="B66" t="s">
        <v>74</v>
      </c>
      <c r="C66" t="s">
        <v>148</v>
      </c>
      <c r="D66" t="s">
        <v>124</v>
      </c>
      <c r="E66" s="3">
        <v>1994</v>
      </c>
      <c r="F66" t="s">
        <v>185</v>
      </c>
      <c r="G66" s="2" t="s">
        <v>219</v>
      </c>
      <c r="H66" s="1">
        <v>2655.4500000000003</v>
      </c>
      <c r="I66">
        <v>20</v>
      </c>
      <c r="J66">
        <v>50</v>
      </c>
    </row>
    <row r="67" spans="1:10" x14ac:dyDescent="0.25">
      <c r="A67">
        <v>48</v>
      </c>
      <c r="B67" t="s">
        <v>63</v>
      </c>
      <c r="C67" t="s">
        <v>196</v>
      </c>
      <c r="D67" t="s">
        <v>103</v>
      </c>
      <c r="E67" s="3">
        <v>1995</v>
      </c>
      <c r="F67" t="s">
        <v>185</v>
      </c>
      <c r="G67" s="2" t="s">
        <v>220</v>
      </c>
      <c r="H67" s="1">
        <v>3064.9500000000003</v>
      </c>
      <c r="I67">
        <v>19</v>
      </c>
      <c r="J67">
        <v>53</v>
      </c>
    </row>
    <row r="68" spans="1:10" x14ac:dyDescent="0.25">
      <c r="A68">
        <v>490</v>
      </c>
      <c r="B68" t="s">
        <v>64</v>
      </c>
      <c r="C68" t="s">
        <v>149</v>
      </c>
      <c r="D68" t="s">
        <v>124</v>
      </c>
      <c r="E68" s="3">
        <v>1995</v>
      </c>
      <c r="F68" t="s">
        <v>185</v>
      </c>
      <c r="G68" s="2" t="s">
        <v>219</v>
      </c>
      <c r="H68" s="1">
        <v>1765.0500000000002</v>
      </c>
      <c r="I68">
        <v>19</v>
      </c>
      <c r="J68">
        <v>58</v>
      </c>
    </row>
    <row r="69" spans="1:10" x14ac:dyDescent="0.25">
      <c r="A69">
        <v>482</v>
      </c>
      <c r="B69" t="s">
        <v>70</v>
      </c>
      <c r="C69" t="s">
        <v>150</v>
      </c>
      <c r="D69" t="s">
        <v>124</v>
      </c>
      <c r="E69" s="3">
        <v>1995</v>
      </c>
      <c r="F69" t="s">
        <v>185</v>
      </c>
      <c r="G69" s="2" t="s">
        <v>218</v>
      </c>
      <c r="H69" s="1">
        <v>2163</v>
      </c>
      <c r="I69">
        <v>19</v>
      </c>
      <c r="J69">
        <v>46</v>
      </c>
    </row>
    <row r="70" spans="1:10" x14ac:dyDescent="0.25">
      <c r="A70">
        <v>132</v>
      </c>
      <c r="B70" t="s">
        <v>14</v>
      </c>
      <c r="C70" t="s">
        <v>151</v>
      </c>
      <c r="D70" t="s">
        <v>124</v>
      </c>
      <c r="E70" s="3">
        <v>1996</v>
      </c>
      <c r="F70" t="s">
        <v>185</v>
      </c>
      <c r="G70" s="2" t="s">
        <v>218</v>
      </c>
      <c r="H70" s="1">
        <v>2117.85</v>
      </c>
      <c r="I70">
        <v>18</v>
      </c>
      <c r="J70">
        <v>44</v>
      </c>
    </row>
    <row r="71" spans="1:10" x14ac:dyDescent="0.25">
      <c r="A71">
        <v>261</v>
      </c>
      <c r="B71" t="s">
        <v>73</v>
      </c>
      <c r="C71" t="s">
        <v>130</v>
      </c>
      <c r="D71" t="s">
        <v>124</v>
      </c>
      <c r="E71" s="3">
        <v>1997</v>
      </c>
      <c r="F71" t="s">
        <v>185</v>
      </c>
      <c r="G71" s="2" t="s">
        <v>220</v>
      </c>
      <c r="H71" s="1">
        <v>2248.0500000000002</v>
      </c>
      <c r="I71">
        <v>17</v>
      </c>
      <c r="J71">
        <v>59</v>
      </c>
    </row>
    <row r="72" spans="1:10" x14ac:dyDescent="0.25">
      <c r="A72">
        <v>278</v>
      </c>
      <c r="B72" t="s">
        <v>83</v>
      </c>
      <c r="C72" t="s">
        <v>152</v>
      </c>
      <c r="D72" t="s">
        <v>124</v>
      </c>
      <c r="E72" s="3">
        <v>2009</v>
      </c>
      <c r="F72" t="s">
        <v>185</v>
      </c>
      <c r="G72" s="2" t="s">
        <v>220</v>
      </c>
      <c r="H72" s="1">
        <v>2604</v>
      </c>
      <c r="I72">
        <v>5</v>
      </c>
      <c r="J72">
        <v>38</v>
      </c>
    </row>
    <row r="73" spans="1:10" x14ac:dyDescent="0.25">
      <c r="A73">
        <v>332</v>
      </c>
      <c r="B73" t="s">
        <v>5</v>
      </c>
      <c r="C73" t="s">
        <v>153</v>
      </c>
      <c r="D73" t="s">
        <v>124</v>
      </c>
      <c r="E73" s="3">
        <v>1997</v>
      </c>
      <c r="F73" t="s">
        <v>185</v>
      </c>
      <c r="G73" s="2" t="s">
        <v>220</v>
      </c>
      <c r="H73" s="1">
        <v>3157.35</v>
      </c>
      <c r="I73">
        <v>17</v>
      </c>
      <c r="J73">
        <v>38</v>
      </c>
    </row>
    <row r="74" spans="1:10" x14ac:dyDescent="0.25">
      <c r="A74">
        <v>515</v>
      </c>
      <c r="B74" t="s">
        <v>39</v>
      </c>
      <c r="C74" t="s">
        <v>154</v>
      </c>
      <c r="D74" t="s">
        <v>124</v>
      </c>
      <c r="E74" s="3">
        <v>1997</v>
      </c>
      <c r="F74" t="s">
        <v>185</v>
      </c>
      <c r="G74" s="2" t="s">
        <v>218</v>
      </c>
      <c r="H74" s="1">
        <v>2938.9500000000003</v>
      </c>
      <c r="I74">
        <v>17</v>
      </c>
      <c r="J74">
        <v>46</v>
      </c>
    </row>
    <row r="75" spans="1:10" x14ac:dyDescent="0.25">
      <c r="A75">
        <v>177</v>
      </c>
      <c r="B75" t="s">
        <v>7</v>
      </c>
      <c r="C75" t="s">
        <v>70</v>
      </c>
      <c r="D75" t="s">
        <v>103</v>
      </c>
      <c r="E75" s="3">
        <v>1998</v>
      </c>
      <c r="F75" t="s">
        <v>190</v>
      </c>
      <c r="G75" s="2" t="s">
        <v>219</v>
      </c>
      <c r="H75" s="1">
        <v>2224.9500000000003</v>
      </c>
      <c r="I75">
        <v>16</v>
      </c>
      <c r="J75">
        <v>62</v>
      </c>
    </row>
    <row r="76" spans="1:10" x14ac:dyDescent="0.25">
      <c r="A76">
        <v>210</v>
      </c>
      <c r="B76" t="s">
        <v>33</v>
      </c>
      <c r="C76" t="s">
        <v>137</v>
      </c>
      <c r="D76" t="s">
        <v>124</v>
      </c>
      <c r="E76" s="3">
        <v>1998</v>
      </c>
      <c r="F76" t="s">
        <v>185</v>
      </c>
      <c r="G76" s="2" t="s">
        <v>218</v>
      </c>
      <c r="H76" s="1">
        <v>1888.95</v>
      </c>
      <c r="I76">
        <v>16</v>
      </c>
      <c r="J76">
        <v>56</v>
      </c>
    </row>
    <row r="77" spans="1:10" x14ac:dyDescent="0.25">
      <c r="A77">
        <v>181</v>
      </c>
      <c r="B77" t="s">
        <v>6</v>
      </c>
      <c r="C77" t="s">
        <v>155</v>
      </c>
      <c r="D77" t="s">
        <v>124</v>
      </c>
      <c r="E77" s="3">
        <v>1999</v>
      </c>
      <c r="F77" t="s">
        <v>185</v>
      </c>
      <c r="G77" s="2" t="s">
        <v>220</v>
      </c>
      <c r="H77" s="1">
        <v>1601.25</v>
      </c>
      <c r="I77">
        <v>15</v>
      </c>
      <c r="J77">
        <v>60</v>
      </c>
    </row>
    <row r="78" spans="1:10" x14ac:dyDescent="0.25">
      <c r="A78">
        <v>221</v>
      </c>
      <c r="B78" t="s">
        <v>68</v>
      </c>
      <c r="C78" t="s">
        <v>156</v>
      </c>
      <c r="D78" t="s">
        <v>124</v>
      </c>
      <c r="E78" s="3">
        <v>1999</v>
      </c>
      <c r="F78" t="s">
        <v>185</v>
      </c>
      <c r="G78" s="2" t="s">
        <v>219</v>
      </c>
      <c r="H78" s="1">
        <v>2129.4</v>
      </c>
      <c r="I78">
        <v>15</v>
      </c>
      <c r="J78">
        <v>53</v>
      </c>
    </row>
    <row r="79" spans="1:10" x14ac:dyDescent="0.25">
      <c r="A79">
        <v>344</v>
      </c>
      <c r="B79" t="s">
        <v>41</v>
      </c>
      <c r="C79" t="s">
        <v>157</v>
      </c>
      <c r="D79" t="s">
        <v>124</v>
      </c>
      <c r="E79" s="3">
        <v>2000</v>
      </c>
      <c r="F79" t="s">
        <v>187</v>
      </c>
      <c r="G79" s="2" t="s">
        <v>218</v>
      </c>
      <c r="H79" s="1">
        <v>3084.9</v>
      </c>
      <c r="I79">
        <v>14</v>
      </c>
      <c r="J79">
        <v>41</v>
      </c>
    </row>
    <row r="80" spans="1:10" x14ac:dyDescent="0.25">
      <c r="A80">
        <v>102</v>
      </c>
      <c r="B80" t="s">
        <v>222</v>
      </c>
      <c r="C80" t="s">
        <v>214</v>
      </c>
      <c r="D80" t="s">
        <v>124</v>
      </c>
      <c r="E80" s="3">
        <v>2012</v>
      </c>
      <c r="F80" t="s">
        <v>186</v>
      </c>
      <c r="G80" s="2" t="s">
        <v>218</v>
      </c>
      <c r="H80" s="1">
        <v>1834.3500000000001</v>
      </c>
      <c r="I80">
        <v>2</v>
      </c>
      <c r="J80">
        <v>44</v>
      </c>
    </row>
    <row r="81" spans="1:10" x14ac:dyDescent="0.25">
      <c r="A81">
        <v>21</v>
      </c>
      <c r="B81" t="s">
        <v>42</v>
      </c>
      <c r="C81" t="s">
        <v>158</v>
      </c>
      <c r="D81" t="s">
        <v>124</v>
      </c>
      <c r="E81" s="3">
        <v>2000</v>
      </c>
      <c r="F81" t="s">
        <v>192</v>
      </c>
      <c r="G81" s="2" t="s">
        <v>219</v>
      </c>
      <c r="H81" s="1">
        <v>1962.45</v>
      </c>
      <c r="I81">
        <v>14</v>
      </c>
      <c r="J81">
        <v>59</v>
      </c>
    </row>
    <row r="82" spans="1:10" x14ac:dyDescent="0.25">
      <c r="A82">
        <v>100</v>
      </c>
      <c r="B82" t="s">
        <v>99</v>
      </c>
      <c r="C82" t="s">
        <v>159</v>
      </c>
      <c r="D82" t="s">
        <v>124</v>
      </c>
      <c r="E82" s="3">
        <v>2001</v>
      </c>
      <c r="F82" t="s">
        <v>185</v>
      </c>
      <c r="G82" s="2" t="s">
        <v>220</v>
      </c>
      <c r="H82" s="1">
        <v>3196.2000000000003</v>
      </c>
      <c r="I82">
        <v>13</v>
      </c>
      <c r="J82">
        <v>42</v>
      </c>
    </row>
    <row r="83" spans="1:10" x14ac:dyDescent="0.25">
      <c r="A83">
        <v>61</v>
      </c>
      <c r="B83" t="s">
        <v>208</v>
      </c>
      <c r="C83" t="s">
        <v>209</v>
      </c>
      <c r="D83" t="s">
        <v>124</v>
      </c>
      <c r="E83" s="3">
        <v>2013</v>
      </c>
      <c r="F83" t="s">
        <v>191</v>
      </c>
      <c r="G83" s="2" t="s">
        <v>218</v>
      </c>
      <c r="H83" s="1">
        <v>2500.0500000000002</v>
      </c>
      <c r="I83">
        <v>1</v>
      </c>
      <c r="J83">
        <v>49</v>
      </c>
    </row>
    <row r="84" spans="1:10" x14ac:dyDescent="0.25">
      <c r="A84">
        <v>596</v>
      </c>
      <c r="B84" t="s">
        <v>2</v>
      </c>
      <c r="C84" t="s">
        <v>197</v>
      </c>
      <c r="D84" t="s">
        <v>103</v>
      </c>
      <c r="E84" s="3">
        <v>2001</v>
      </c>
      <c r="F84" t="s">
        <v>185</v>
      </c>
      <c r="G84" s="2" t="s">
        <v>220</v>
      </c>
      <c r="H84" s="1">
        <v>2399.25</v>
      </c>
      <c r="I84">
        <v>13</v>
      </c>
      <c r="J84">
        <v>63</v>
      </c>
    </row>
    <row r="85" spans="1:10" x14ac:dyDescent="0.25">
      <c r="A85">
        <v>434</v>
      </c>
      <c r="B85" t="s">
        <v>101</v>
      </c>
      <c r="C85" t="s">
        <v>159</v>
      </c>
      <c r="D85" t="s">
        <v>124</v>
      </c>
      <c r="E85" s="3">
        <v>2002</v>
      </c>
      <c r="F85" t="s">
        <v>185</v>
      </c>
      <c r="G85" s="2" t="s">
        <v>219</v>
      </c>
      <c r="H85" s="1">
        <v>2450.7000000000003</v>
      </c>
      <c r="I85">
        <v>12</v>
      </c>
      <c r="J85">
        <v>62</v>
      </c>
    </row>
    <row r="86" spans="1:10" x14ac:dyDescent="0.25">
      <c r="A86">
        <v>376</v>
      </c>
      <c r="B86" t="s">
        <v>102</v>
      </c>
      <c r="C86" t="s">
        <v>160</v>
      </c>
      <c r="D86" t="s">
        <v>124</v>
      </c>
      <c r="E86" s="3">
        <v>2003</v>
      </c>
      <c r="F86" t="s">
        <v>187</v>
      </c>
      <c r="G86" s="2" t="s">
        <v>219</v>
      </c>
      <c r="H86" s="1">
        <v>1904.7</v>
      </c>
      <c r="I86">
        <v>11</v>
      </c>
      <c r="J86">
        <v>53</v>
      </c>
    </row>
    <row r="87" spans="1:10" x14ac:dyDescent="0.25">
      <c r="A87">
        <v>158</v>
      </c>
      <c r="B87" t="s">
        <v>76</v>
      </c>
      <c r="C87" t="s">
        <v>161</v>
      </c>
      <c r="D87" t="s">
        <v>124</v>
      </c>
      <c r="E87" s="3">
        <v>2004</v>
      </c>
      <c r="F87" t="s">
        <v>185</v>
      </c>
      <c r="G87" s="2" t="s">
        <v>220</v>
      </c>
      <c r="H87" s="1">
        <v>3166.8</v>
      </c>
      <c r="I87">
        <v>10</v>
      </c>
      <c r="J87">
        <v>44</v>
      </c>
    </row>
    <row r="88" spans="1:10" x14ac:dyDescent="0.25">
      <c r="A88">
        <v>297</v>
      </c>
      <c r="B88" t="s">
        <v>80</v>
      </c>
      <c r="C88" t="s">
        <v>153</v>
      </c>
      <c r="D88" t="s">
        <v>124</v>
      </c>
      <c r="E88" s="3">
        <v>2004</v>
      </c>
      <c r="F88" t="s">
        <v>185</v>
      </c>
      <c r="G88" s="2" t="s">
        <v>220</v>
      </c>
      <c r="H88" s="1">
        <v>3082.8</v>
      </c>
      <c r="I88">
        <v>10</v>
      </c>
      <c r="J88">
        <v>39</v>
      </c>
    </row>
    <row r="89" spans="1:10" x14ac:dyDescent="0.25">
      <c r="A89">
        <v>35</v>
      </c>
      <c r="B89" t="s">
        <v>77</v>
      </c>
      <c r="C89" t="s">
        <v>162</v>
      </c>
      <c r="D89" t="s">
        <v>124</v>
      </c>
      <c r="E89" s="3">
        <v>2002</v>
      </c>
      <c r="F89" t="s">
        <v>185</v>
      </c>
      <c r="G89" s="2" t="s">
        <v>219</v>
      </c>
      <c r="H89" s="1">
        <v>3064.9500000000003</v>
      </c>
      <c r="I89">
        <v>12</v>
      </c>
      <c r="J89">
        <v>39</v>
      </c>
    </row>
    <row r="90" spans="1:10" x14ac:dyDescent="0.25">
      <c r="A90">
        <v>125</v>
      </c>
      <c r="B90" t="s">
        <v>0</v>
      </c>
      <c r="C90" t="s">
        <v>163</v>
      </c>
      <c r="D90" t="s">
        <v>124</v>
      </c>
      <c r="E90" s="3">
        <v>2006</v>
      </c>
      <c r="F90" t="s">
        <v>185</v>
      </c>
      <c r="G90" s="2" t="s">
        <v>218</v>
      </c>
      <c r="H90" s="1">
        <v>2673.3</v>
      </c>
      <c r="I90">
        <v>8</v>
      </c>
      <c r="J90">
        <v>58</v>
      </c>
    </row>
    <row r="91" spans="1:10" x14ac:dyDescent="0.25">
      <c r="A91">
        <v>36</v>
      </c>
      <c r="B91" t="s">
        <v>78</v>
      </c>
      <c r="C91" t="s">
        <v>164</v>
      </c>
      <c r="D91" t="s">
        <v>124</v>
      </c>
      <c r="E91" s="3">
        <v>2006</v>
      </c>
      <c r="F91" t="s">
        <v>185</v>
      </c>
      <c r="G91" s="2" t="s">
        <v>219</v>
      </c>
      <c r="H91" s="1">
        <v>1851.15</v>
      </c>
      <c r="I91">
        <v>8</v>
      </c>
      <c r="J91">
        <v>55</v>
      </c>
    </row>
    <row r="92" spans="1:10" x14ac:dyDescent="0.25">
      <c r="A92">
        <v>430</v>
      </c>
      <c r="B92" t="s">
        <v>79</v>
      </c>
      <c r="C92" t="s">
        <v>165</v>
      </c>
      <c r="D92" t="s">
        <v>124</v>
      </c>
      <c r="E92" s="3">
        <v>2007</v>
      </c>
      <c r="F92" t="s">
        <v>185</v>
      </c>
      <c r="G92" s="2" t="s">
        <v>219</v>
      </c>
      <c r="H92" s="1">
        <v>1483.65</v>
      </c>
      <c r="I92">
        <v>7</v>
      </c>
      <c r="J92">
        <v>63</v>
      </c>
    </row>
    <row r="93" spans="1:10" x14ac:dyDescent="0.25">
      <c r="A93">
        <v>590</v>
      </c>
      <c r="B93" t="s">
        <v>1</v>
      </c>
      <c r="C93" t="s">
        <v>166</v>
      </c>
      <c r="D93" t="s">
        <v>124</v>
      </c>
      <c r="E93" s="3">
        <v>2007</v>
      </c>
      <c r="F93" t="s">
        <v>193</v>
      </c>
      <c r="G93" s="2" t="s">
        <v>218</v>
      </c>
      <c r="H93" s="1">
        <v>1676.8500000000001</v>
      </c>
      <c r="I93">
        <v>7</v>
      </c>
      <c r="J93">
        <v>43</v>
      </c>
    </row>
    <row r="94" spans="1:10" x14ac:dyDescent="0.25">
      <c r="A94">
        <v>258</v>
      </c>
      <c r="B94" t="s">
        <v>66</v>
      </c>
      <c r="C94" t="s">
        <v>162</v>
      </c>
      <c r="D94" t="s">
        <v>124</v>
      </c>
      <c r="E94" s="3">
        <v>2008</v>
      </c>
      <c r="F94" t="s">
        <v>185</v>
      </c>
      <c r="G94" s="2" t="s">
        <v>219</v>
      </c>
      <c r="H94" s="1">
        <v>2657.55</v>
      </c>
      <c r="I94">
        <v>6</v>
      </c>
      <c r="J94">
        <v>59</v>
      </c>
    </row>
    <row r="95" spans="1:10" x14ac:dyDescent="0.25">
      <c r="A95">
        <v>546</v>
      </c>
      <c r="B95" t="s">
        <v>43</v>
      </c>
      <c r="C95" t="s">
        <v>167</v>
      </c>
      <c r="D95" t="s">
        <v>124</v>
      </c>
      <c r="E95" s="3">
        <v>2008</v>
      </c>
      <c r="F95" t="s">
        <v>185</v>
      </c>
      <c r="G95" s="2" t="s">
        <v>218</v>
      </c>
      <c r="H95" s="1">
        <v>1869</v>
      </c>
      <c r="I95">
        <v>6</v>
      </c>
      <c r="J95">
        <v>53</v>
      </c>
    </row>
    <row r="96" spans="1:10" x14ac:dyDescent="0.25">
      <c r="A96">
        <v>327</v>
      </c>
      <c r="B96" t="s">
        <v>65</v>
      </c>
      <c r="C96" t="s">
        <v>170</v>
      </c>
      <c r="D96" t="s">
        <v>124</v>
      </c>
      <c r="E96" s="3">
        <v>2008</v>
      </c>
      <c r="F96" t="s">
        <v>187</v>
      </c>
      <c r="G96" s="2" t="s">
        <v>220</v>
      </c>
      <c r="H96" s="1">
        <v>1842.75</v>
      </c>
      <c r="I96">
        <v>6</v>
      </c>
      <c r="J96">
        <v>43</v>
      </c>
    </row>
    <row r="97" spans="1:10" x14ac:dyDescent="0.25">
      <c r="A97">
        <v>379</v>
      </c>
      <c r="B97" t="s">
        <v>82</v>
      </c>
      <c r="C97" t="s">
        <v>164</v>
      </c>
      <c r="D97" t="s">
        <v>124</v>
      </c>
      <c r="E97" s="3">
        <v>2008</v>
      </c>
      <c r="F97" t="s">
        <v>185</v>
      </c>
      <c r="G97" s="2" t="s">
        <v>219</v>
      </c>
      <c r="H97" s="1">
        <v>3220.35</v>
      </c>
      <c r="I97">
        <v>6</v>
      </c>
      <c r="J97">
        <v>43</v>
      </c>
    </row>
    <row r="98" spans="1:10" x14ac:dyDescent="0.25">
      <c r="A98">
        <v>280</v>
      </c>
      <c r="B98" t="s">
        <v>82</v>
      </c>
      <c r="C98" t="s">
        <v>168</v>
      </c>
      <c r="D98" t="s">
        <v>124</v>
      </c>
      <c r="E98" s="3">
        <v>2009</v>
      </c>
      <c r="F98" t="s">
        <v>185</v>
      </c>
      <c r="G98" s="2" t="s">
        <v>218</v>
      </c>
      <c r="H98" s="1">
        <v>1540.3500000000001</v>
      </c>
      <c r="I98">
        <v>5</v>
      </c>
      <c r="J98">
        <v>41</v>
      </c>
    </row>
    <row r="99" spans="1:10" x14ac:dyDescent="0.25">
      <c r="A99">
        <v>538</v>
      </c>
      <c r="B99" t="s">
        <v>75</v>
      </c>
      <c r="C99" t="s">
        <v>169</v>
      </c>
      <c r="D99" t="s">
        <v>124</v>
      </c>
      <c r="E99" s="3">
        <v>2011</v>
      </c>
      <c r="F99" t="s">
        <v>185</v>
      </c>
      <c r="G99" s="2" t="s">
        <v>219</v>
      </c>
      <c r="H99" s="1">
        <v>2737.35</v>
      </c>
      <c r="I99">
        <v>3</v>
      </c>
      <c r="J99">
        <v>46</v>
      </c>
    </row>
    <row r="100" spans="1:10" x14ac:dyDescent="0.25">
      <c r="A100">
        <v>597</v>
      </c>
      <c r="B100" t="s">
        <v>4</v>
      </c>
      <c r="C100" t="s">
        <v>170</v>
      </c>
      <c r="D100" t="s">
        <v>124</v>
      </c>
      <c r="E100" s="3">
        <v>2013</v>
      </c>
      <c r="F100" t="s">
        <v>185</v>
      </c>
      <c r="G100" s="2" t="s">
        <v>219</v>
      </c>
      <c r="H100" s="1">
        <v>2627.1</v>
      </c>
      <c r="I100">
        <v>1</v>
      </c>
      <c r="J100">
        <v>42</v>
      </c>
    </row>
    <row r="101" spans="1:10" x14ac:dyDescent="0.25">
      <c r="A101">
        <v>303</v>
      </c>
      <c r="B101" t="s">
        <v>4</v>
      </c>
      <c r="C101" t="s">
        <v>171</v>
      </c>
      <c r="D101" t="s">
        <v>124</v>
      </c>
      <c r="E101" s="3">
        <v>2013</v>
      </c>
      <c r="F101" t="s">
        <v>188</v>
      </c>
      <c r="G101" s="2" t="s">
        <v>219</v>
      </c>
      <c r="H101" s="1">
        <v>1629.6000000000001</v>
      </c>
      <c r="I101">
        <v>1</v>
      </c>
      <c r="J101">
        <v>48</v>
      </c>
    </row>
    <row r="102" spans="1:10" x14ac:dyDescent="0.25">
      <c r="A102">
        <v>160</v>
      </c>
      <c r="B102" t="s">
        <v>4</v>
      </c>
      <c r="C102" t="s">
        <v>210</v>
      </c>
      <c r="D102" t="s">
        <v>103</v>
      </c>
      <c r="E102" s="3">
        <v>2003</v>
      </c>
      <c r="F102" t="s">
        <v>188</v>
      </c>
      <c r="G102" s="2" t="s">
        <v>220</v>
      </c>
      <c r="H102" s="1">
        <v>3100.65</v>
      </c>
      <c r="I102">
        <v>11</v>
      </c>
      <c r="J102">
        <v>58</v>
      </c>
    </row>
    <row r="103" spans="1:10" x14ac:dyDescent="0.25">
      <c r="A103">
        <v>571</v>
      </c>
      <c r="B103" t="s">
        <v>100</v>
      </c>
      <c r="C103" t="s">
        <v>172</v>
      </c>
      <c r="D103" t="s">
        <v>124</v>
      </c>
      <c r="E103" s="3">
        <v>2006</v>
      </c>
      <c r="F103" t="s">
        <v>189</v>
      </c>
      <c r="G103" s="2" t="s">
        <v>219</v>
      </c>
      <c r="H103" s="1">
        <v>1876.3500000000001</v>
      </c>
      <c r="I103">
        <v>8</v>
      </c>
      <c r="J103">
        <v>53</v>
      </c>
    </row>
    <row r="104" spans="1:10" x14ac:dyDescent="0.25">
      <c r="A104">
        <v>1</v>
      </c>
      <c r="B104" t="s">
        <v>69</v>
      </c>
      <c r="C104" t="s">
        <v>173</v>
      </c>
      <c r="D104" t="s">
        <v>124</v>
      </c>
      <c r="E104" s="3">
        <v>2001</v>
      </c>
      <c r="F104" t="s">
        <v>185</v>
      </c>
      <c r="G104" s="2" t="s">
        <v>219</v>
      </c>
      <c r="H104" s="1">
        <v>2765.7000000000003</v>
      </c>
      <c r="I104">
        <v>13</v>
      </c>
      <c r="J104">
        <v>51</v>
      </c>
    </row>
    <row r="105" spans="1:10" x14ac:dyDescent="0.25">
      <c r="A105">
        <v>213</v>
      </c>
      <c r="B105" t="s">
        <v>29</v>
      </c>
      <c r="C105" t="s">
        <v>174</v>
      </c>
      <c r="D105" t="s">
        <v>124</v>
      </c>
      <c r="E105" s="3">
        <v>2002</v>
      </c>
      <c r="F105" t="s">
        <v>185</v>
      </c>
      <c r="G105" s="2" t="s">
        <v>218</v>
      </c>
      <c r="H105" s="1">
        <v>1503.6000000000001</v>
      </c>
      <c r="I105">
        <v>12</v>
      </c>
      <c r="J105">
        <v>38</v>
      </c>
    </row>
    <row r="106" spans="1:10" x14ac:dyDescent="0.25">
      <c r="A106">
        <v>264</v>
      </c>
      <c r="B106" t="s">
        <v>29</v>
      </c>
      <c r="C106" t="s">
        <v>175</v>
      </c>
      <c r="D106" t="s">
        <v>124</v>
      </c>
      <c r="E106" s="3">
        <v>2002</v>
      </c>
      <c r="F106" t="s">
        <v>185</v>
      </c>
      <c r="G106" s="2" t="s">
        <v>219</v>
      </c>
      <c r="H106" s="1">
        <v>3237.15</v>
      </c>
      <c r="I106">
        <v>12</v>
      </c>
      <c r="J106">
        <v>50</v>
      </c>
    </row>
    <row r="107" spans="1:10" x14ac:dyDescent="0.25">
      <c r="A107">
        <v>222</v>
      </c>
      <c r="B107" t="s">
        <v>46</v>
      </c>
      <c r="C107" t="s">
        <v>176</v>
      </c>
      <c r="D107" t="s">
        <v>124</v>
      </c>
      <c r="E107" s="3">
        <v>2003</v>
      </c>
      <c r="F107" t="s">
        <v>185</v>
      </c>
      <c r="G107" s="2" t="s">
        <v>219</v>
      </c>
      <c r="H107" s="1">
        <v>1996.0500000000002</v>
      </c>
      <c r="I107">
        <v>11</v>
      </c>
      <c r="J107">
        <v>59</v>
      </c>
    </row>
    <row r="108" spans="1:10" x14ac:dyDescent="0.25">
      <c r="A108">
        <v>421</v>
      </c>
      <c r="B108" t="s">
        <v>57</v>
      </c>
      <c r="C108" t="s">
        <v>177</v>
      </c>
      <c r="D108" t="s">
        <v>124</v>
      </c>
      <c r="E108" s="3">
        <v>2003</v>
      </c>
      <c r="F108" t="s">
        <v>185</v>
      </c>
      <c r="G108" s="2" t="s">
        <v>218</v>
      </c>
      <c r="H108" s="1">
        <v>2361.4500000000003</v>
      </c>
      <c r="I108">
        <v>11</v>
      </c>
      <c r="J108">
        <v>54</v>
      </c>
    </row>
    <row r="109" spans="1:10" x14ac:dyDescent="0.25">
      <c r="A109">
        <v>211</v>
      </c>
      <c r="B109" t="s">
        <v>58</v>
      </c>
      <c r="C109" t="s">
        <v>178</v>
      </c>
      <c r="D109" t="s">
        <v>124</v>
      </c>
      <c r="E109" s="3">
        <v>2003</v>
      </c>
      <c r="F109" t="s">
        <v>185</v>
      </c>
      <c r="G109" s="2" t="s">
        <v>218</v>
      </c>
      <c r="H109" s="1">
        <v>1787.1000000000001</v>
      </c>
      <c r="I109">
        <v>11</v>
      </c>
      <c r="J109">
        <v>61</v>
      </c>
    </row>
    <row r="110" spans="1:10" x14ac:dyDescent="0.25">
      <c r="A110">
        <v>408</v>
      </c>
      <c r="B110" t="s">
        <v>60</v>
      </c>
      <c r="C110" t="s">
        <v>179</v>
      </c>
      <c r="D110" t="s">
        <v>124</v>
      </c>
      <c r="E110" s="3">
        <v>2003</v>
      </c>
      <c r="F110" t="s">
        <v>185</v>
      </c>
      <c r="G110" s="2" t="s">
        <v>220</v>
      </c>
      <c r="H110" s="1">
        <v>2877</v>
      </c>
      <c r="I110">
        <v>11</v>
      </c>
      <c r="J110">
        <v>58</v>
      </c>
    </row>
    <row r="111" spans="1:10" x14ac:dyDescent="0.25">
      <c r="A111">
        <v>466</v>
      </c>
      <c r="B111" t="s">
        <v>8</v>
      </c>
      <c r="C111" t="s">
        <v>170</v>
      </c>
      <c r="D111" t="s">
        <v>124</v>
      </c>
      <c r="E111" s="3">
        <v>2003</v>
      </c>
      <c r="F111" t="s">
        <v>185</v>
      </c>
      <c r="G111" s="2" t="s">
        <v>218</v>
      </c>
      <c r="H111" s="1">
        <v>2870.7000000000003</v>
      </c>
      <c r="I111">
        <v>11</v>
      </c>
      <c r="J111">
        <v>54</v>
      </c>
    </row>
    <row r="112" spans="1:10" x14ac:dyDescent="0.25">
      <c r="A112">
        <v>572</v>
      </c>
      <c r="B112" t="s">
        <v>40</v>
      </c>
      <c r="C112" t="s">
        <v>198</v>
      </c>
      <c r="D112" t="s">
        <v>103</v>
      </c>
      <c r="E112" s="3">
        <v>2004</v>
      </c>
      <c r="F112" t="s">
        <v>185</v>
      </c>
      <c r="G112" s="2" t="s">
        <v>219</v>
      </c>
      <c r="H112" s="1">
        <v>1633.8000000000002</v>
      </c>
      <c r="I112">
        <v>10</v>
      </c>
      <c r="J112">
        <v>49</v>
      </c>
    </row>
    <row r="113" spans="1:10" x14ac:dyDescent="0.25">
      <c r="A113">
        <v>285</v>
      </c>
      <c r="B113" t="s">
        <v>211</v>
      </c>
      <c r="C113" t="s">
        <v>199</v>
      </c>
      <c r="D113" t="s">
        <v>103</v>
      </c>
      <c r="E113" s="3">
        <v>2004</v>
      </c>
      <c r="F113" t="s">
        <v>194</v>
      </c>
      <c r="G113" s="2" t="s">
        <v>219</v>
      </c>
      <c r="H113" s="1">
        <v>2165.1</v>
      </c>
      <c r="I113">
        <v>10</v>
      </c>
      <c r="J113">
        <v>62</v>
      </c>
    </row>
    <row r="114" spans="1:10" x14ac:dyDescent="0.25">
      <c r="A114">
        <v>445</v>
      </c>
      <c r="B114" t="s">
        <v>26</v>
      </c>
      <c r="C114" t="s">
        <v>180</v>
      </c>
      <c r="D114" t="s">
        <v>124</v>
      </c>
      <c r="E114" s="3">
        <v>2005</v>
      </c>
      <c r="F114" t="s">
        <v>188</v>
      </c>
      <c r="G114" s="2" t="s">
        <v>218</v>
      </c>
      <c r="H114" s="1">
        <v>1512</v>
      </c>
      <c r="I114">
        <v>9</v>
      </c>
      <c r="J114">
        <v>61</v>
      </c>
    </row>
    <row r="115" spans="1:10" x14ac:dyDescent="0.25">
      <c r="A115">
        <v>42</v>
      </c>
      <c r="B115" t="s">
        <v>54</v>
      </c>
      <c r="C115" t="s">
        <v>153</v>
      </c>
      <c r="D115" t="s">
        <v>124</v>
      </c>
      <c r="E115" s="3">
        <v>2005</v>
      </c>
      <c r="F115" t="s">
        <v>185</v>
      </c>
      <c r="G115" s="2" t="s">
        <v>220</v>
      </c>
      <c r="H115" s="1">
        <v>1906.8000000000002</v>
      </c>
      <c r="I115">
        <v>9</v>
      </c>
      <c r="J115">
        <v>39</v>
      </c>
    </row>
    <row r="116" spans="1:10" x14ac:dyDescent="0.25">
      <c r="A116">
        <v>389</v>
      </c>
      <c r="B116" t="s">
        <v>71</v>
      </c>
      <c r="C116" t="s">
        <v>181</v>
      </c>
      <c r="D116" t="s">
        <v>124</v>
      </c>
      <c r="E116" s="3">
        <v>2005</v>
      </c>
      <c r="F116" t="s">
        <v>185</v>
      </c>
      <c r="G116" s="2" t="s">
        <v>218</v>
      </c>
      <c r="H116" s="1">
        <v>1569.75</v>
      </c>
      <c r="I116">
        <v>9</v>
      </c>
      <c r="J116">
        <v>43</v>
      </c>
    </row>
    <row r="117" spans="1:10" x14ac:dyDescent="0.25">
      <c r="A117">
        <v>363</v>
      </c>
      <c r="B117" t="s">
        <v>53</v>
      </c>
      <c r="C117" t="s">
        <v>174</v>
      </c>
      <c r="D117" t="s">
        <v>124</v>
      </c>
      <c r="E117" s="3">
        <v>2005</v>
      </c>
      <c r="F117" t="s">
        <v>185</v>
      </c>
      <c r="G117" s="2" t="s">
        <v>220</v>
      </c>
      <c r="H117" s="1">
        <v>2929.5</v>
      </c>
      <c r="I117">
        <v>9</v>
      </c>
      <c r="J117">
        <v>52</v>
      </c>
    </row>
    <row r="118" spans="1:10" x14ac:dyDescent="0.25">
      <c r="A118">
        <v>286</v>
      </c>
      <c r="B118" t="s">
        <v>24</v>
      </c>
      <c r="C118" t="s">
        <v>182</v>
      </c>
      <c r="D118" t="s">
        <v>124</v>
      </c>
      <c r="E118" s="3">
        <v>2006</v>
      </c>
      <c r="F118" t="s">
        <v>185</v>
      </c>
      <c r="G118" s="2" t="s">
        <v>218</v>
      </c>
      <c r="H118" s="1">
        <v>2294.25</v>
      </c>
      <c r="I118">
        <v>8</v>
      </c>
      <c r="J118">
        <v>42</v>
      </c>
    </row>
    <row r="119" spans="1:10" x14ac:dyDescent="0.25">
      <c r="A119">
        <v>199</v>
      </c>
      <c r="B119" t="s">
        <v>24</v>
      </c>
      <c r="C119" t="s">
        <v>183</v>
      </c>
      <c r="D119" t="s">
        <v>124</v>
      </c>
      <c r="E119" s="3">
        <v>2009</v>
      </c>
      <c r="F119" t="s">
        <v>193</v>
      </c>
      <c r="G119" s="2" t="s">
        <v>219</v>
      </c>
      <c r="H119" s="1">
        <v>2975.7000000000003</v>
      </c>
      <c r="I119">
        <v>5</v>
      </c>
      <c r="J119">
        <v>51</v>
      </c>
    </row>
    <row r="120" spans="1:10" x14ac:dyDescent="0.25">
      <c r="A120">
        <v>171</v>
      </c>
      <c r="B120" t="s">
        <v>55</v>
      </c>
      <c r="C120" t="s">
        <v>200</v>
      </c>
      <c r="D120" t="s">
        <v>103</v>
      </c>
      <c r="E120" s="3">
        <v>2007</v>
      </c>
      <c r="F120" t="s">
        <v>185</v>
      </c>
      <c r="G120" s="2" t="s">
        <v>220</v>
      </c>
      <c r="H120" s="1">
        <v>3260.25</v>
      </c>
      <c r="I120">
        <v>7</v>
      </c>
      <c r="J120">
        <v>63</v>
      </c>
    </row>
    <row r="121" spans="1:10" x14ac:dyDescent="0.25">
      <c r="A121">
        <v>509</v>
      </c>
      <c r="B121" t="s">
        <v>44</v>
      </c>
      <c r="C121" t="s">
        <v>184</v>
      </c>
      <c r="D121" t="s">
        <v>124</v>
      </c>
      <c r="E121" s="3">
        <v>2007</v>
      </c>
      <c r="F121" t="s">
        <v>185</v>
      </c>
      <c r="G121" s="2" t="s">
        <v>218</v>
      </c>
      <c r="H121" s="1">
        <v>2272.2000000000003</v>
      </c>
      <c r="I121">
        <v>7</v>
      </c>
      <c r="J121">
        <v>51</v>
      </c>
    </row>
    <row r="122" spans="1:10" x14ac:dyDescent="0.25">
      <c r="A122">
        <v>456</v>
      </c>
      <c r="B122" t="s">
        <v>52</v>
      </c>
      <c r="C122" t="s">
        <v>180</v>
      </c>
      <c r="D122" t="s">
        <v>124</v>
      </c>
      <c r="E122" s="3">
        <v>2005</v>
      </c>
      <c r="F122" t="s">
        <v>185</v>
      </c>
      <c r="G122" s="2" t="s">
        <v>218</v>
      </c>
      <c r="H122" s="1">
        <v>2993.55</v>
      </c>
      <c r="I122">
        <v>9</v>
      </c>
      <c r="J122">
        <v>56</v>
      </c>
    </row>
  </sheetData>
  <sortState ref="B2:H122">
    <sortCondition ref="B2:B122"/>
  </sortState>
  <conditionalFormatting sqref="A1:A1048576">
    <cfRule type="duplicateValues" dxfId="1" priority="1"/>
  </conditionalFormatting>
  <printOptions gridLines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D21" sqref="D21"/>
    </sheetView>
  </sheetViews>
  <sheetFormatPr baseColWidth="10" defaultRowHeight="15" x14ac:dyDescent="0.25"/>
  <cols>
    <col min="1" max="1" width="21.28515625" bestFit="1" customWidth="1"/>
    <col min="2" max="2" width="14" customWidth="1"/>
    <col min="3" max="3" width="16.7109375" customWidth="1"/>
    <col min="4" max="4" width="13.42578125" customWidth="1"/>
    <col min="5" max="5" width="15" customWidth="1"/>
    <col min="6" max="6" width="16.85546875" customWidth="1"/>
    <col min="7" max="7" width="15" customWidth="1"/>
    <col min="8" max="8" width="13.42578125" customWidth="1"/>
  </cols>
  <sheetData>
    <row r="3" spans="1:8" ht="23.25" x14ac:dyDescent="0.35">
      <c r="A3" s="28" t="s">
        <v>259</v>
      </c>
      <c r="B3" s="29"/>
      <c r="C3" s="29"/>
      <c r="D3" s="29"/>
      <c r="E3" s="29"/>
      <c r="F3" s="29"/>
      <c r="G3" s="29"/>
      <c r="H3" s="30"/>
    </row>
    <row r="5" spans="1:8" ht="25.5" x14ac:dyDescent="0.25">
      <c r="A5" s="12" t="s">
        <v>243</v>
      </c>
      <c r="B5" s="12" t="s">
        <v>244</v>
      </c>
      <c r="C5" s="12" t="s">
        <v>245</v>
      </c>
      <c r="D5" s="12" t="s">
        <v>246</v>
      </c>
      <c r="E5" s="12" t="s">
        <v>256</v>
      </c>
      <c r="F5" s="12" t="s">
        <v>258</v>
      </c>
      <c r="G5" s="12" t="s">
        <v>257</v>
      </c>
      <c r="H5" s="12" t="s">
        <v>247</v>
      </c>
    </row>
    <row r="6" spans="1:8" x14ac:dyDescent="0.25">
      <c r="A6" s="13" t="s">
        <v>248</v>
      </c>
      <c r="B6" s="14">
        <v>2.85</v>
      </c>
      <c r="C6" s="14">
        <f t="shared" ref="C6:C12" si="0">B6*0.85</f>
        <v>2.4224999999999999</v>
      </c>
      <c r="D6" s="14">
        <f t="shared" ref="D6:D12" si="1">B6*0.75</f>
        <v>2.1375000000000002</v>
      </c>
      <c r="E6" s="14">
        <f t="shared" ref="E6:E12" si="2">B6</f>
        <v>2.85</v>
      </c>
      <c r="F6" s="14">
        <f t="shared" ref="F6:F12" si="3">B6*0.9</f>
        <v>2.5649999999999999</v>
      </c>
      <c r="G6" s="14">
        <f t="shared" ref="G6:G12" si="4">B6*0.88</f>
        <v>2.508</v>
      </c>
      <c r="H6" s="14">
        <f t="shared" ref="H6:H12" si="5">B6*0.94</f>
        <v>2.6789999999999998</v>
      </c>
    </row>
    <row r="7" spans="1:8" x14ac:dyDescent="0.25">
      <c r="A7" s="15" t="s">
        <v>249</v>
      </c>
      <c r="B7" s="16">
        <v>3.28</v>
      </c>
      <c r="C7" s="16">
        <f t="shared" si="0"/>
        <v>2.7879999999999998</v>
      </c>
      <c r="D7" s="16">
        <f t="shared" si="1"/>
        <v>2.46</v>
      </c>
      <c r="E7" s="16">
        <f t="shared" si="2"/>
        <v>3.28</v>
      </c>
      <c r="F7" s="16">
        <f t="shared" si="3"/>
        <v>2.952</v>
      </c>
      <c r="G7" s="16">
        <f t="shared" si="4"/>
        <v>2.8863999999999996</v>
      </c>
      <c r="H7" s="16">
        <f t="shared" si="5"/>
        <v>3.0831999999999997</v>
      </c>
    </row>
    <row r="8" spans="1:8" x14ac:dyDescent="0.25">
      <c r="A8" s="13" t="s">
        <v>250</v>
      </c>
      <c r="B8" s="14">
        <v>4.2699999999999996</v>
      </c>
      <c r="C8" s="14">
        <f t="shared" si="0"/>
        <v>3.6294999999999997</v>
      </c>
      <c r="D8" s="14">
        <f t="shared" si="1"/>
        <v>3.2024999999999997</v>
      </c>
      <c r="E8" s="14">
        <f t="shared" si="2"/>
        <v>4.2699999999999996</v>
      </c>
      <c r="F8" s="14">
        <f t="shared" si="3"/>
        <v>3.8429999999999995</v>
      </c>
      <c r="G8" s="14">
        <f t="shared" si="4"/>
        <v>3.7575999999999996</v>
      </c>
      <c r="H8" s="14">
        <f t="shared" si="5"/>
        <v>4.0137999999999998</v>
      </c>
    </row>
    <row r="9" spans="1:8" x14ac:dyDescent="0.25">
      <c r="A9" s="15" t="s">
        <v>251</v>
      </c>
      <c r="B9" s="16">
        <v>6.57</v>
      </c>
      <c r="C9" s="16">
        <f t="shared" si="0"/>
        <v>5.5845000000000002</v>
      </c>
      <c r="D9" s="16">
        <f t="shared" si="1"/>
        <v>4.9275000000000002</v>
      </c>
      <c r="E9" s="16">
        <f t="shared" si="2"/>
        <v>6.57</v>
      </c>
      <c r="F9" s="16">
        <f t="shared" si="3"/>
        <v>5.9130000000000003</v>
      </c>
      <c r="G9" s="16">
        <f t="shared" si="4"/>
        <v>5.7816000000000001</v>
      </c>
      <c r="H9" s="16">
        <f t="shared" si="5"/>
        <v>6.1757999999999997</v>
      </c>
    </row>
    <row r="10" spans="1:8" x14ac:dyDescent="0.25">
      <c r="A10" s="13" t="s">
        <v>252</v>
      </c>
      <c r="B10" s="14">
        <v>3.58</v>
      </c>
      <c r="C10" s="14">
        <f t="shared" si="0"/>
        <v>3.0430000000000001</v>
      </c>
      <c r="D10" s="14">
        <f t="shared" si="1"/>
        <v>2.6850000000000001</v>
      </c>
      <c r="E10" s="14">
        <f t="shared" si="2"/>
        <v>3.58</v>
      </c>
      <c r="F10" s="14">
        <f t="shared" si="3"/>
        <v>3.222</v>
      </c>
      <c r="G10" s="14">
        <f t="shared" si="4"/>
        <v>3.1503999999999999</v>
      </c>
      <c r="H10" s="14">
        <f t="shared" si="5"/>
        <v>3.3651999999999997</v>
      </c>
    </row>
    <row r="11" spans="1:8" x14ac:dyDescent="0.25">
      <c r="A11" s="15" t="s">
        <v>253</v>
      </c>
      <c r="B11" s="16">
        <v>4.99</v>
      </c>
      <c r="C11" s="16">
        <f t="shared" si="0"/>
        <v>4.2415000000000003</v>
      </c>
      <c r="D11" s="16">
        <f t="shared" si="1"/>
        <v>3.7425000000000002</v>
      </c>
      <c r="E11" s="16">
        <f t="shared" si="2"/>
        <v>4.99</v>
      </c>
      <c r="F11" s="16">
        <f t="shared" si="3"/>
        <v>4.4910000000000005</v>
      </c>
      <c r="G11" s="16">
        <f t="shared" si="4"/>
        <v>4.3912000000000004</v>
      </c>
      <c r="H11" s="16">
        <f t="shared" si="5"/>
        <v>4.6905999999999999</v>
      </c>
    </row>
    <row r="12" spans="1:8" x14ac:dyDescent="0.25">
      <c r="A12" s="17" t="s">
        <v>254</v>
      </c>
      <c r="B12" s="18">
        <v>4.29</v>
      </c>
      <c r="C12" s="18">
        <f t="shared" si="0"/>
        <v>3.6465000000000001</v>
      </c>
      <c r="D12" s="18">
        <f t="shared" si="1"/>
        <v>3.2175000000000002</v>
      </c>
      <c r="E12" s="18">
        <f t="shared" si="2"/>
        <v>4.29</v>
      </c>
      <c r="F12" s="18">
        <f t="shared" si="3"/>
        <v>3.8610000000000002</v>
      </c>
      <c r="G12" s="18">
        <f t="shared" si="4"/>
        <v>3.7751999999999999</v>
      </c>
      <c r="H12" s="18">
        <f t="shared" si="5"/>
        <v>4.0325999999999995</v>
      </c>
    </row>
    <row r="14" spans="1:8" ht="33" customHeight="1" x14ac:dyDescent="0.25">
      <c r="C14" s="12" t="s">
        <v>245</v>
      </c>
      <c r="D14" s="12" t="s">
        <v>246</v>
      </c>
      <c r="E14" s="12" t="s">
        <v>256</v>
      </c>
      <c r="F14" s="12" t="s">
        <v>258</v>
      </c>
      <c r="G14" s="12" t="s">
        <v>257</v>
      </c>
      <c r="H14" s="12" t="s">
        <v>247</v>
      </c>
    </row>
    <row r="15" spans="1:8" x14ac:dyDescent="0.25">
      <c r="A15" s="31" t="s">
        <v>255</v>
      </c>
      <c r="B15" s="32"/>
      <c r="C15" s="19">
        <v>400</v>
      </c>
      <c r="D15" s="19">
        <v>1200</v>
      </c>
      <c r="E15" s="19">
        <v>50</v>
      </c>
      <c r="F15" s="19">
        <v>250</v>
      </c>
      <c r="G15" s="19">
        <v>180</v>
      </c>
      <c r="H15" s="19">
        <v>100</v>
      </c>
    </row>
  </sheetData>
  <mergeCells count="2">
    <mergeCell ref="A3:H3"/>
    <mergeCell ref="A15:B1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7" sqref="F7"/>
    </sheetView>
  </sheetViews>
  <sheetFormatPr baseColWidth="10" defaultRowHeight="15" x14ac:dyDescent="0.25"/>
  <cols>
    <col min="6" max="6" width="24.42578125" bestFit="1" customWidth="1"/>
  </cols>
  <sheetData>
    <row r="1" spans="1:10" x14ac:dyDescent="0.25">
      <c r="A1" s="24" t="s">
        <v>264</v>
      </c>
    </row>
    <row r="3" spans="1:10" x14ac:dyDescent="0.25">
      <c r="B3" s="33" t="s">
        <v>265</v>
      </c>
      <c r="C3" s="33"/>
      <c r="D3" s="21">
        <v>21</v>
      </c>
      <c r="F3" s="21" t="s">
        <v>267</v>
      </c>
      <c r="G3" s="22">
        <f>+AVERAGE(H9:H48)</f>
        <v>2414.1074999999992</v>
      </c>
    </row>
    <row r="4" spans="1:10" x14ac:dyDescent="0.25">
      <c r="B4" s="33" t="s">
        <v>266</v>
      </c>
      <c r="C4" s="33"/>
      <c r="D4" s="21">
        <v>19</v>
      </c>
      <c r="F4" s="21" t="s">
        <v>268</v>
      </c>
      <c r="G4" s="23">
        <f>AVERAGE(I9:I48)</f>
        <v>8.4749999999999996</v>
      </c>
    </row>
    <row r="5" spans="1:10" x14ac:dyDescent="0.25">
      <c r="F5" s="21" t="s">
        <v>269</v>
      </c>
      <c r="G5" s="23">
        <f>AVERAGE(J9:J48)</f>
        <v>51.075000000000003</v>
      </c>
    </row>
    <row r="8" spans="1:10" ht="25.5" x14ac:dyDescent="0.25">
      <c r="A8" s="4" t="s">
        <v>232</v>
      </c>
      <c r="B8" s="5" t="s">
        <v>231</v>
      </c>
      <c r="C8" s="5" t="s">
        <v>230</v>
      </c>
      <c r="D8" s="5" t="s">
        <v>229</v>
      </c>
      <c r="E8" s="5" t="s">
        <v>226</v>
      </c>
      <c r="F8" s="5" t="s">
        <v>228</v>
      </c>
      <c r="G8" s="5" t="s">
        <v>217</v>
      </c>
      <c r="H8" s="6" t="s">
        <v>227</v>
      </c>
      <c r="I8" s="5" t="s">
        <v>202</v>
      </c>
      <c r="J8" s="5" t="s">
        <v>225</v>
      </c>
    </row>
    <row r="9" spans="1:10" x14ac:dyDescent="0.25">
      <c r="A9">
        <v>1</v>
      </c>
      <c r="B9" t="s">
        <v>69</v>
      </c>
      <c r="C9" t="s">
        <v>173</v>
      </c>
      <c r="D9" t="s">
        <v>124</v>
      </c>
      <c r="E9" s="3">
        <v>2001</v>
      </c>
      <c r="F9" t="s">
        <v>185</v>
      </c>
      <c r="G9" s="2" t="s">
        <v>219</v>
      </c>
      <c r="H9" s="1">
        <v>2765.7000000000003</v>
      </c>
      <c r="I9">
        <v>13</v>
      </c>
      <c r="J9">
        <v>51</v>
      </c>
    </row>
    <row r="10" spans="1:10" x14ac:dyDescent="0.25">
      <c r="A10">
        <v>9</v>
      </c>
      <c r="B10" t="s">
        <v>93</v>
      </c>
      <c r="C10" t="s">
        <v>134</v>
      </c>
      <c r="D10" t="s">
        <v>124</v>
      </c>
      <c r="E10" s="3">
        <v>2011</v>
      </c>
      <c r="F10" t="s">
        <v>185</v>
      </c>
      <c r="G10" s="2" t="s">
        <v>218</v>
      </c>
      <c r="H10" s="1">
        <v>1580.25</v>
      </c>
      <c r="I10">
        <v>3</v>
      </c>
      <c r="J10">
        <v>44</v>
      </c>
    </row>
    <row r="11" spans="1:10" x14ac:dyDescent="0.25">
      <c r="A11">
        <v>21</v>
      </c>
      <c r="B11" t="s">
        <v>42</v>
      </c>
      <c r="C11" t="s">
        <v>158</v>
      </c>
      <c r="D11" t="s">
        <v>124</v>
      </c>
      <c r="E11" s="3">
        <v>2000</v>
      </c>
      <c r="F11" t="s">
        <v>192</v>
      </c>
      <c r="G11" s="2" t="s">
        <v>219</v>
      </c>
      <c r="H11" s="1">
        <v>1962.45</v>
      </c>
      <c r="I11">
        <v>14</v>
      </c>
      <c r="J11">
        <v>59</v>
      </c>
    </row>
    <row r="12" spans="1:10" x14ac:dyDescent="0.25">
      <c r="A12">
        <v>35</v>
      </c>
      <c r="B12" t="s">
        <v>77</v>
      </c>
      <c r="C12" t="s">
        <v>162</v>
      </c>
      <c r="D12" t="s">
        <v>124</v>
      </c>
      <c r="E12" s="3">
        <v>2002</v>
      </c>
      <c r="F12" t="s">
        <v>185</v>
      </c>
      <c r="G12" s="2" t="s">
        <v>219</v>
      </c>
      <c r="H12" s="1">
        <v>3064.9500000000003</v>
      </c>
      <c r="I12">
        <v>12</v>
      </c>
      <c r="J12">
        <v>39</v>
      </c>
    </row>
    <row r="13" spans="1:10" x14ac:dyDescent="0.25">
      <c r="A13">
        <v>36</v>
      </c>
      <c r="B13" t="s">
        <v>78</v>
      </c>
      <c r="C13" t="s">
        <v>164</v>
      </c>
      <c r="D13" t="s">
        <v>124</v>
      </c>
      <c r="E13" s="3">
        <v>2006</v>
      </c>
      <c r="F13" t="s">
        <v>185</v>
      </c>
      <c r="G13" s="2" t="s">
        <v>219</v>
      </c>
      <c r="H13" s="1">
        <v>1851.15</v>
      </c>
      <c r="I13">
        <v>8</v>
      </c>
      <c r="J13">
        <v>55</v>
      </c>
    </row>
    <row r="14" spans="1:10" x14ac:dyDescent="0.25">
      <c r="A14">
        <v>42</v>
      </c>
      <c r="B14" t="s">
        <v>54</v>
      </c>
      <c r="C14" t="s">
        <v>153</v>
      </c>
      <c r="D14" t="s">
        <v>124</v>
      </c>
      <c r="E14" s="3">
        <v>2005</v>
      </c>
      <c r="F14" t="s">
        <v>185</v>
      </c>
      <c r="G14" s="2" t="s">
        <v>220</v>
      </c>
      <c r="H14" s="1">
        <v>1906.8000000000002</v>
      </c>
      <c r="I14">
        <v>9</v>
      </c>
      <c r="J14">
        <v>39</v>
      </c>
    </row>
    <row r="15" spans="1:10" x14ac:dyDescent="0.25">
      <c r="A15">
        <v>61</v>
      </c>
      <c r="B15" t="s">
        <v>208</v>
      </c>
      <c r="C15" t="s">
        <v>209</v>
      </c>
      <c r="D15" t="s">
        <v>124</v>
      </c>
      <c r="E15" s="3">
        <v>2013</v>
      </c>
      <c r="F15" t="s">
        <v>191</v>
      </c>
      <c r="G15" s="2" t="s">
        <v>218</v>
      </c>
      <c r="H15" s="1">
        <v>2500.0500000000002</v>
      </c>
      <c r="I15">
        <v>1</v>
      </c>
      <c r="J15">
        <v>49</v>
      </c>
    </row>
    <row r="16" spans="1:10" x14ac:dyDescent="0.25">
      <c r="A16">
        <v>83</v>
      </c>
      <c r="B16" t="s">
        <v>89</v>
      </c>
      <c r="C16" t="s">
        <v>137</v>
      </c>
      <c r="D16" t="s">
        <v>124</v>
      </c>
      <c r="E16" s="3">
        <v>2006</v>
      </c>
      <c r="F16" t="s">
        <v>185</v>
      </c>
      <c r="G16" s="2" t="s">
        <v>220</v>
      </c>
      <c r="H16" s="1">
        <v>2515.8000000000002</v>
      </c>
      <c r="I16">
        <v>8</v>
      </c>
      <c r="J16">
        <v>48</v>
      </c>
    </row>
    <row r="17" spans="1:10" x14ac:dyDescent="0.25">
      <c r="A17">
        <v>100</v>
      </c>
      <c r="B17" t="s">
        <v>99</v>
      </c>
      <c r="C17" t="s">
        <v>159</v>
      </c>
      <c r="D17" t="s">
        <v>124</v>
      </c>
      <c r="E17" s="3">
        <v>2001</v>
      </c>
      <c r="F17" t="s">
        <v>185</v>
      </c>
      <c r="G17" s="2" t="s">
        <v>220</v>
      </c>
      <c r="H17" s="1">
        <v>3196.2000000000003</v>
      </c>
      <c r="I17">
        <v>13</v>
      </c>
      <c r="J17">
        <v>42</v>
      </c>
    </row>
    <row r="18" spans="1:10" x14ac:dyDescent="0.25">
      <c r="A18">
        <v>102</v>
      </c>
      <c r="B18" t="s">
        <v>222</v>
      </c>
      <c r="C18" t="s">
        <v>214</v>
      </c>
      <c r="D18" t="s">
        <v>124</v>
      </c>
      <c r="E18" s="3">
        <v>2012</v>
      </c>
      <c r="F18" t="s">
        <v>186</v>
      </c>
      <c r="G18" s="2" t="s">
        <v>218</v>
      </c>
      <c r="H18" s="1">
        <v>1834.3500000000001</v>
      </c>
      <c r="I18">
        <v>2</v>
      </c>
      <c r="J18">
        <v>44</v>
      </c>
    </row>
    <row r="19" spans="1:10" x14ac:dyDescent="0.25">
      <c r="A19">
        <v>117</v>
      </c>
      <c r="B19" t="s">
        <v>74</v>
      </c>
      <c r="C19" t="s">
        <v>148</v>
      </c>
      <c r="D19" t="s">
        <v>124</v>
      </c>
      <c r="E19" s="3">
        <v>1994</v>
      </c>
      <c r="F19" t="s">
        <v>185</v>
      </c>
      <c r="G19" s="2" t="s">
        <v>219</v>
      </c>
      <c r="H19" s="1">
        <v>2655.4500000000003</v>
      </c>
      <c r="I19">
        <v>20</v>
      </c>
      <c r="J19">
        <v>50</v>
      </c>
    </row>
    <row r="20" spans="1:10" x14ac:dyDescent="0.25">
      <c r="A20">
        <v>125</v>
      </c>
      <c r="B20" t="s">
        <v>0</v>
      </c>
      <c r="C20" t="s">
        <v>163</v>
      </c>
      <c r="D20" t="s">
        <v>124</v>
      </c>
      <c r="E20" s="3">
        <v>2006</v>
      </c>
      <c r="F20" t="s">
        <v>185</v>
      </c>
      <c r="G20" s="2" t="s">
        <v>218</v>
      </c>
      <c r="H20" s="1">
        <v>2673.3</v>
      </c>
      <c r="I20">
        <v>8</v>
      </c>
      <c r="J20">
        <v>58</v>
      </c>
    </row>
    <row r="21" spans="1:10" x14ac:dyDescent="0.25">
      <c r="A21">
        <v>132</v>
      </c>
      <c r="B21" t="s">
        <v>14</v>
      </c>
      <c r="C21" t="s">
        <v>151</v>
      </c>
      <c r="D21" t="s">
        <v>124</v>
      </c>
      <c r="E21" s="3">
        <v>1996</v>
      </c>
      <c r="F21" t="s">
        <v>185</v>
      </c>
      <c r="G21" s="2" t="s">
        <v>218</v>
      </c>
      <c r="H21" s="1">
        <v>2117.85</v>
      </c>
      <c r="I21">
        <v>18</v>
      </c>
      <c r="J21">
        <v>44</v>
      </c>
    </row>
    <row r="22" spans="1:10" x14ac:dyDescent="0.25">
      <c r="A22">
        <v>158</v>
      </c>
      <c r="B22" t="s">
        <v>76</v>
      </c>
      <c r="C22" t="s">
        <v>161</v>
      </c>
      <c r="D22" t="s">
        <v>124</v>
      </c>
      <c r="E22" s="3">
        <v>2004</v>
      </c>
      <c r="F22" t="s">
        <v>185</v>
      </c>
      <c r="G22" s="2" t="s">
        <v>220</v>
      </c>
      <c r="H22" s="1">
        <v>3166.8</v>
      </c>
      <c r="I22">
        <v>10</v>
      </c>
      <c r="J22">
        <v>44</v>
      </c>
    </row>
    <row r="23" spans="1:10" x14ac:dyDescent="0.25">
      <c r="A23">
        <v>174</v>
      </c>
      <c r="B23" t="s">
        <v>21</v>
      </c>
      <c r="C23" t="s">
        <v>201</v>
      </c>
      <c r="D23" t="s">
        <v>124</v>
      </c>
      <c r="E23" s="3">
        <v>1999</v>
      </c>
      <c r="F23" s="2" t="s">
        <v>186</v>
      </c>
      <c r="G23" s="2" t="s">
        <v>220</v>
      </c>
      <c r="H23" s="1">
        <v>1642.2</v>
      </c>
      <c r="I23">
        <v>15</v>
      </c>
      <c r="J23">
        <v>45</v>
      </c>
    </row>
    <row r="24" spans="1:10" x14ac:dyDescent="0.25">
      <c r="A24">
        <v>181</v>
      </c>
      <c r="B24" t="s">
        <v>6</v>
      </c>
      <c r="C24" t="s">
        <v>155</v>
      </c>
      <c r="D24" t="s">
        <v>124</v>
      </c>
      <c r="E24" s="3">
        <v>1999</v>
      </c>
      <c r="F24" t="s">
        <v>185</v>
      </c>
      <c r="G24" s="2" t="s">
        <v>220</v>
      </c>
      <c r="H24" s="1">
        <v>1601.25</v>
      </c>
      <c r="I24">
        <v>15</v>
      </c>
      <c r="J24">
        <v>60</v>
      </c>
    </row>
    <row r="25" spans="1:10" x14ac:dyDescent="0.25">
      <c r="A25">
        <v>199</v>
      </c>
      <c r="B25" t="s">
        <v>24</v>
      </c>
      <c r="C25" t="s">
        <v>183</v>
      </c>
      <c r="D25" t="s">
        <v>124</v>
      </c>
      <c r="E25" s="3">
        <v>2009</v>
      </c>
      <c r="F25" t="s">
        <v>193</v>
      </c>
      <c r="G25" s="2" t="s">
        <v>219</v>
      </c>
      <c r="H25" s="1">
        <v>2975.7000000000003</v>
      </c>
      <c r="I25">
        <v>5</v>
      </c>
      <c r="J25">
        <v>51</v>
      </c>
    </row>
    <row r="26" spans="1:10" x14ac:dyDescent="0.25">
      <c r="A26">
        <v>210</v>
      </c>
      <c r="B26" t="s">
        <v>33</v>
      </c>
      <c r="C26" t="s">
        <v>137</v>
      </c>
      <c r="D26" t="s">
        <v>124</v>
      </c>
      <c r="E26" s="3">
        <v>1998</v>
      </c>
      <c r="F26" t="s">
        <v>185</v>
      </c>
      <c r="G26" s="2" t="s">
        <v>218</v>
      </c>
      <c r="H26" s="1">
        <v>1888.95</v>
      </c>
      <c r="I26">
        <v>16</v>
      </c>
      <c r="J26">
        <v>56</v>
      </c>
    </row>
    <row r="27" spans="1:10" x14ac:dyDescent="0.25">
      <c r="A27">
        <v>211</v>
      </c>
      <c r="B27" t="s">
        <v>58</v>
      </c>
      <c r="C27" t="s">
        <v>178</v>
      </c>
      <c r="D27" t="s">
        <v>124</v>
      </c>
      <c r="E27" s="3">
        <v>2003</v>
      </c>
      <c r="F27" t="s">
        <v>185</v>
      </c>
      <c r="G27" s="2" t="s">
        <v>218</v>
      </c>
      <c r="H27" s="1">
        <v>1787.1000000000001</v>
      </c>
      <c r="I27">
        <v>11</v>
      </c>
      <c r="J27">
        <v>61</v>
      </c>
    </row>
    <row r="28" spans="1:10" x14ac:dyDescent="0.25">
      <c r="A28">
        <v>12</v>
      </c>
      <c r="B28" t="s">
        <v>224</v>
      </c>
      <c r="C28" t="s">
        <v>133</v>
      </c>
      <c r="D28" t="s">
        <v>103</v>
      </c>
      <c r="E28" s="3">
        <v>2005</v>
      </c>
      <c r="F28" t="s">
        <v>193</v>
      </c>
      <c r="G28" s="2" t="s">
        <v>220</v>
      </c>
      <c r="H28" s="1">
        <v>2235.4500000000003</v>
      </c>
      <c r="I28">
        <v>9</v>
      </c>
      <c r="J28">
        <v>38</v>
      </c>
    </row>
    <row r="29" spans="1:10" x14ac:dyDescent="0.25">
      <c r="A29">
        <v>14</v>
      </c>
      <c r="B29" t="s">
        <v>92</v>
      </c>
      <c r="C29" t="s">
        <v>107</v>
      </c>
      <c r="D29" t="s">
        <v>103</v>
      </c>
      <c r="E29" s="3">
        <v>2013</v>
      </c>
      <c r="F29" t="s">
        <v>187</v>
      </c>
      <c r="G29" s="2" t="s">
        <v>218</v>
      </c>
      <c r="H29" s="1">
        <v>2653.35</v>
      </c>
      <c r="I29">
        <v>1</v>
      </c>
      <c r="J29">
        <v>51</v>
      </c>
    </row>
    <row r="30" spans="1:10" x14ac:dyDescent="0.25">
      <c r="A30">
        <v>15</v>
      </c>
      <c r="B30" t="s">
        <v>97</v>
      </c>
      <c r="C30" t="s">
        <v>109</v>
      </c>
      <c r="D30" t="s">
        <v>103</v>
      </c>
      <c r="E30" s="3">
        <v>2002</v>
      </c>
      <c r="F30" s="2" t="s">
        <v>187</v>
      </c>
      <c r="G30" s="2" t="s">
        <v>220</v>
      </c>
      <c r="H30" s="1">
        <v>3009.3</v>
      </c>
      <c r="I30">
        <v>12</v>
      </c>
      <c r="J30">
        <v>40</v>
      </c>
    </row>
    <row r="31" spans="1:10" x14ac:dyDescent="0.25">
      <c r="A31">
        <v>30</v>
      </c>
      <c r="B31" t="s">
        <v>98</v>
      </c>
      <c r="C31" t="s">
        <v>108</v>
      </c>
      <c r="D31" t="s">
        <v>103</v>
      </c>
      <c r="E31" s="3">
        <v>2003</v>
      </c>
      <c r="F31" s="2" t="s">
        <v>186</v>
      </c>
      <c r="G31" s="2" t="s">
        <v>218</v>
      </c>
      <c r="H31" s="1">
        <v>1550.8500000000001</v>
      </c>
      <c r="I31">
        <v>11</v>
      </c>
      <c r="J31">
        <v>63</v>
      </c>
    </row>
    <row r="32" spans="1:10" x14ac:dyDescent="0.25">
      <c r="A32">
        <v>45</v>
      </c>
      <c r="B32" t="s">
        <v>86</v>
      </c>
      <c r="C32" t="s">
        <v>115</v>
      </c>
      <c r="D32" t="s">
        <v>103</v>
      </c>
      <c r="E32" s="3">
        <v>2012</v>
      </c>
      <c r="F32" t="s">
        <v>189</v>
      </c>
      <c r="G32" s="2" t="s">
        <v>219</v>
      </c>
      <c r="H32" s="1">
        <v>2875.9500000000003</v>
      </c>
      <c r="I32">
        <v>2</v>
      </c>
      <c r="J32">
        <v>56</v>
      </c>
    </row>
    <row r="33" spans="1:10" x14ac:dyDescent="0.25">
      <c r="A33">
        <v>48</v>
      </c>
      <c r="B33" t="s">
        <v>63</v>
      </c>
      <c r="C33" t="s">
        <v>196</v>
      </c>
      <c r="D33" t="s">
        <v>103</v>
      </c>
      <c r="E33" s="3">
        <v>1995</v>
      </c>
      <c r="F33" t="s">
        <v>185</v>
      </c>
      <c r="G33" s="2" t="s">
        <v>220</v>
      </c>
      <c r="H33" s="1">
        <v>3064.9500000000003</v>
      </c>
      <c r="I33">
        <v>19</v>
      </c>
      <c r="J33">
        <v>53</v>
      </c>
    </row>
    <row r="34" spans="1:10" x14ac:dyDescent="0.25">
      <c r="A34">
        <v>70</v>
      </c>
      <c r="B34" t="s">
        <v>36</v>
      </c>
      <c r="C34" t="s">
        <v>133</v>
      </c>
      <c r="D34" t="s">
        <v>103</v>
      </c>
      <c r="E34" s="3">
        <v>2013</v>
      </c>
      <c r="F34" t="s">
        <v>187</v>
      </c>
      <c r="G34" s="2" t="s">
        <v>220</v>
      </c>
      <c r="H34" s="1">
        <v>3185.7000000000003</v>
      </c>
      <c r="I34">
        <v>1</v>
      </c>
      <c r="J34">
        <v>60</v>
      </c>
    </row>
    <row r="35" spans="1:10" x14ac:dyDescent="0.25">
      <c r="A35">
        <v>90</v>
      </c>
      <c r="B35" t="s">
        <v>25</v>
      </c>
      <c r="C35" t="s">
        <v>114</v>
      </c>
      <c r="D35" t="s">
        <v>103</v>
      </c>
      <c r="E35" s="3">
        <v>2012</v>
      </c>
      <c r="F35" t="s">
        <v>191</v>
      </c>
      <c r="G35" s="2" t="s">
        <v>218</v>
      </c>
      <c r="H35" s="1">
        <v>1752.45</v>
      </c>
      <c r="I35">
        <v>2</v>
      </c>
      <c r="J35">
        <v>55</v>
      </c>
    </row>
    <row r="36" spans="1:10" x14ac:dyDescent="0.25">
      <c r="A36">
        <v>91</v>
      </c>
      <c r="B36" t="s">
        <v>10</v>
      </c>
      <c r="C36" t="s">
        <v>105</v>
      </c>
      <c r="D36" t="s">
        <v>103</v>
      </c>
      <c r="E36" s="3">
        <v>2008</v>
      </c>
      <c r="F36" t="s">
        <v>187</v>
      </c>
      <c r="G36" s="2" t="s">
        <v>219</v>
      </c>
      <c r="H36" s="1">
        <v>2901.15</v>
      </c>
      <c r="I36">
        <v>6</v>
      </c>
      <c r="J36">
        <v>60</v>
      </c>
    </row>
    <row r="37" spans="1:10" x14ac:dyDescent="0.25">
      <c r="A37">
        <v>99</v>
      </c>
      <c r="B37" t="s">
        <v>221</v>
      </c>
      <c r="C37" t="s">
        <v>110</v>
      </c>
      <c r="D37" t="s">
        <v>103</v>
      </c>
      <c r="E37" s="3">
        <v>2006</v>
      </c>
      <c r="F37" t="s">
        <v>189</v>
      </c>
      <c r="G37" s="2" t="s">
        <v>218</v>
      </c>
      <c r="H37" s="1">
        <v>1531.95</v>
      </c>
      <c r="I37">
        <v>8</v>
      </c>
      <c r="J37">
        <v>44</v>
      </c>
    </row>
    <row r="38" spans="1:10" x14ac:dyDescent="0.25">
      <c r="A38">
        <v>135</v>
      </c>
      <c r="B38" t="s">
        <v>87</v>
      </c>
      <c r="C38" t="s">
        <v>70</v>
      </c>
      <c r="D38" t="s">
        <v>103</v>
      </c>
      <c r="E38" s="3">
        <v>2014</v>
      </c>
      <c r="F38" t="s">
        <v>186</v>
      </c>
      <c r="G38" s="2" t="s">
        <v>220</v>
      </c>
      <c r="H38" s="1">
        <v>2597.7000000000003</v>
      </c>
      <c r="I38">
        <v>0</v>
      </c>
      <c r="J38">
        <v>53</v>
      </c>
    </row>
    <row r="39" spans="1:10" x14ac:dyDescent="0.25">
      <c r="A39">
        <v>138</v>
      </c>
      <c r="B39" t="s">
        <v>50</v>
      </c>
      <c r="C39" t="s">
        <v>112</v>
      </c>
      <c r="D39" t="s">
        <v>103</v>
      </c>
      <c r="E39" s="3">
        <v>2010</v>
      </c>
      <c r="F39" t="s">
        <v>190</v>
      </c>
      <c r="G39" s="2" t="s">
        <v>218</v>
      </c>
      <c r="H39" s="1">
        <v>1864.8000000000002</v>
      </c>
      <c r="I39">
        <v>4</v>
      </c>
      <c r="J39">
        <v>53</v>
      </c>
    </row>
    <row r="40" spans="1:10" x14ac:dyDescent="0.25">
      <c r="A40">
        <v>160</v>
      </c>
      <c r="B40" t="s">
        <v>4</v>
      </c>
      <c r="C40" t="s">
        <v>210</v>
      </c>
      <c r="D40" t="s">
        <v>103</v>
      </c>
      <c r="E40" s="3">
        <v>2003</v>
      </c>
      <c r="F40" t="s">
        <v>188</v>
      </c>
      <c r="G40" s="2" t="s">
        <v>220</v>
      </c>
      <c r="H40" s="1">
        <v>3100.65</v>
      </c>
      <c r="I40">
        <v>11</v>
      </c>
      <c r="J40">
        <v>58</v>
      </c>
    </row>
    <row r="41" spans="1:10" x14ac:dyDescent="0.25">
      <c r="A41">
        <v>164</v>
      </c>
      <c r="B41" t="s">
        <v>85</v>
      </c>
      <c r="C41" t="s">
        <v>104</v>
      </c>
      <c r="D41" t="s">
        <v>103</v>
      </c>
      <c r="E41" s="3">
        <v>2011</v>
      </c>
      <c r="F41" t="s">
        <v>185</v>
      </c>
      <c r="G41" s="2" t="s">
        <v>218</v>
      </c>
      <c r="H41" s="1">
        <v>2831.85</v>
      </c>
      <c r="I41">
        <v>3</v>
      </c>
      <c r="J41">
        <v>40</v>
      </c>
    </row>
    <row r="42" spans="1:10" x14ac:dyDescent="0.25">
      <c r="A42">
        <v>170</v>
      </c>
      <c r="B42" t="s">
        <v>67</v>
      </c>
      <c r="C42" t="s">
        <v>126</v>
      </c>
      <c r="D42" t="s">
        <v>103</v>
      </c>
      <c r="E42" s="3">
        <v>2007</v>
      </c>
      <c r="F42" t="s">
        <v>187</v>
      </c>
      <c r="G42" s="2" t="s">
        <v>220</v>
      </c>
      <c r="H42" s="1">
        <v>2009.7</v>
      </c>
      <c r="I42">
        <v>7</v>
      </c>
      <c r="J42">
        <v>53</v>
      </c>
    </row>
    <row r="43" spans="1:10" x14ac:dyDescent="0.25">
      <c r="A43">
        <v>171</v>
      </c>
      <c r="B43" t="s">
        <v>55</v>
      </c>
      <c r="C43" t="s">
        <v>200</v>
      </c>
      <c r="D43" t="s">
        <v>103</v>
      </c>
      <c r="E43" s="3">
        <v>2007</v>
      </c>
      <c r="F43" t="s">
        <v>185</v>
      </c>
      <c r="G43" s="2" t="s">
        <v>220</v>
      </c>
      <c r="H43" s="1">
        <v>3260.25</v>
      </c>
      <c r="I43">
        <v>7</v>
      </c>
      <c r="J43">
        <v>63</v>
      </c>
    </row>
    <row r="44" spans="1:10" x14ac:dyDescent="0.25">
      <c r="A44">
        <v>177</v>
      </c>
      <c r="B44" t="s">
        <v>7</v>
      </c>
      <c r="C44" t="s">
        <v>70</v>
      </c>
      <c r="D44" t="s">
        <v>103</v>
      </c>
      <c r="E44" s="3">
        <v>1998</v>
      </c>
      <c r="F44" t="s">
        <v>190</v>
      </c>
      <c r="G44" s="2" t="s">
        <v>219</v>
      </c>
      <c r="H44" s="1">
        <v>2224.9500000000003</v>
      </c>
      <c r="I44">
        <v>16</v>
      </c>
      <c r="J44">
        <v>62</v>
      </c>
    </row>
    <row r="45" spans="1:10" x14ac:dyDescent="0.25">
      <c r="A45">
        <v>182</v>
      </c>
      <c r="B45" t="s">
        <v>18</v>
      </c>
      <c r="C45" t="s">
        <v>127</v>
      </c>
      <c r="D45" t="s">
        <v>103</v>
      </c>
      <c r="E45" s="3">
        <v>2002</v>
      </c>
      <c r="F45" t="s">
        <v>185</v>
      </c>
      <c r="G45" s="2" t="s">
        <v>220</v>
      </c>
      <c r="H45" s="1">
        <v>2212.35</v>
      </c>
      <c r="I45">
        <v>12</v>
      </c>
      <c r="J45">
        <v>60</v>
      </c>
    </row>
    <row r="46" spans="1:10" x14ac:dyDescent="0.25">
      <c r="A46">
        <v>185</v>
      </c>
      <c r="B46" t="s">
        <v>25</v>
      </c>
      <c r="C46" t="s">
        <v>116</v>
      </c>
      <c r="D46" t="s">
        <v>103</v>
      </c>
      <c r="E46" s="3">
        <v>2011</v>
      </c>
      <c r="F46" t="s">
        <v>191</v>
      </c>
      <c r="G46" s="2" t="s">
        <v>220</v>
      </c>
      <c r="H46" s="1">
        <v>1722</v>
      </c>
      <c r="I46">
        <v>3</v>
      </c>
      <c r="J46">
        <v>41</v>
      </c>
    </row>
    <row r="47" spans="1:10" x14ac:dyDescent="0.25">
      <c r="A47">
        <v>202</v>
      </c>
      <c r="B47" t="s">
        <v>37</v>
      </c>
      <c r="C47" t="s">
        <v>121</v>
      </c>
      <c r="D47" t="s">
        <v>103</v>
      </c>
      <c r="E47" s="3">
        <v>2011</v>
      </c>
      <c r="F47" t="s">
        <v>185</v>
      </c>
      <c r="G47" s="2" t="s">
        <v>219</v>
      </c>
      <c r="H47" s="1">
        <v>3192</v>
      </c>
      <c r="I47">
        <v>3</v>
      </c>
      <c r="J47">
        <v>42</v>
      </c>
    </row>
    <row r="48" spans="1:10" x14ac:dyDescent="0.25">
      <c r="A48">
        <v>206</v>
      </c>
      <c r="B48" t="s">
        <v>19</v>
      </c>
      <c r="C48" t="s">
        <v>117</v>
      </c>
      <c r="D48" t="s">
        <v>103</v>
      </c>
      <c r="E48" s="3">
        <v>2013</v>
      </c>
      <c r="F48" t="s">
        <v>185</v>
      </c>
      <c r="G48" s="2" t="s">
        <v>218</v>
      </c>
      <c r="H48" s="1">
        <v>3100.65</v>
      </c>
      <c r="I48">
        <v>1</v>
      </c>
      <c r="J48">
        <v>59</v>
      </c>
    </row>
  </sheetData>
  <sortState ref="A9:J48">
    <sortCondition ref="D9:D48"/>
  </sortState>
  <mergeCells count="2">
    <mergeCell ref="B4:C4"/>
    <mergeCell ref="B3:C3"/>
  </mergeCells>
  <conditionalFormatting sqref="A8:A48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TabMensuels</vt:lpstr>
      <vt:lpstr>Liste</vt:lpstr>
      <vt:lpstr>Tarif</vt:lpstr>
      <vt:lpstr>Stat</vt:lpstr>
      <vt:lpstr>Liste!Impression_des_titres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cp:lastPrinted>2016-10-16T09:55:02Z</cp:lastPrinted>
  <dcterms:created xsi:type="dcterms:W3CDTF">2008-05-22T11:35:54Z</dcterms:created>
  <dcterms:modified xsi:type="dcterms:W3CDTF">2016-10-16T09:55:05Z</dcterms:modified>
</cp:coreProperties>
</file>